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6\AppData\Local\Temp\Rar$DIa6596.8210\"/>
    </mc:Choice>
  </mc:AlternateContent>
  <bookViews>
    <workbookView xWindow="-120" yWindow="-120" windowWidth="29040" windowHeight="15840" activeTab="6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ծավալաթերթ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7" l="1"/>
  <c r="H13" i="7" s="1"/>
  <c r="H12" i="7"/>
  <c r="H25" i="7"/>
  <c r="H23" i="7"/>
  <c r="H22" i="7"/>
  <c r="H21" i="7"/>
  <c r="H19" i="7"/>
  <c r="H18" i="7"/>
  <c r="H17" i="7"/>
  <c r="H16" i="7"/>
  <c r="H15" i="7"/>
  <c r="H14" i="7"/>
  <c r="H28" i="7" l="1"/>
  <c r="G14" i="6" l="1"/>
  <c r="O14" i="6" s="1"/>
  <c r="N17" i="6"/>
  <c r="O17" i="6" s="1"/>
  <c r="P17" i="6" s="1"/>
  <c r="N10" i="6"/>
  <c r="N12" i="6"/>
  <c r="P16" i="6"/>
  <c r="P15" i="6"/>
  <c r="N14" i="6"/>
  <c r="E15" i="6"/>
  <c r="O16" i="6"/>
  <c r="O15" i="6"/>
  <c r="N16" i="6"/>
  <c r="N15" i="6"/>
  <c r="I17" i="6"/>
  <c r="G17" i="6"/>
  <c r="R15" i="5" l="1"/>
  <c r="A1" i="6"/>
  <c r="A1" i="5"/>
  <c r="A1" i="4"/>
  <c r="A1" i="3"/>
  <c r="B18" i="2" l="1"/>
  <c r="E11" i="4"/>
  <c r="P11" i="4" s="1"/>
  <c r="F26" i="3"/>
  <c r="F27" i="3" s="1"/>
  <c r="E11" i="3"/>
  <c r="F11" i="3"/>
  <c r="G10" i="6"/>
  <c r="N13" i="6"/>
  <c r="O13" i="6" s="1"/>
  <c r="P13" i="6" s="1"/>
  <c r="I14" i="6"/>
  <c r="P14" i="6" s="1"/>
  <c r="I10" i="6"/>
  <c r="I13" i="6"/>
  <c r="I12" i="6"/>
  <c r="G13" i="6"/>
  <c r="O10" i="6" l="1"/>
  <c r="P10" i="6" s="1"/>
  <c r="O12" i="6"/>
  <c r="P12" i="6" s="1"/>
  <c r="O15" i="5"/>
  <c r="P15" i="5" s="1"/>
  <c r="N15" i="5"/>
  <c r="N14" i="5"/>
  <c r="N12" i="5"/>
  <c r="G15" i="5"/>
  <c r="I15" i="5"/>
  <c r="I14" i="5"/>
  <c r="O14" i="5" s="1"/>
  <c r="P14" i="5" s="1"/>
  <c r="I12" i="5"/>
  <c r="O12" i="5" s="1"/>
  <c r="P12" i="5" s="1"/>
  <c r="G12" i="5"/>
  <c r="N10" i="5"/>
  <c r="O10" i="5" s="1"/>
  <c r="P10" i="5" s="1"/>
  <c r="I10" i="5"/>
  <c r="G10" i="5"/>
  <c r="I12" i="4"/>
  <c r="O12" i="4" s="1"/>
  <c r="P12" i="4" s="1"/>
  <c r="I10" i="4"/>
  <c r="G10" i="4"/>
  <c r="P19" i="6" l="1"/>
  <c r="P20" i="6" s="1"/>
  <c r="P21" i="6" s="1"/>
  <c r="P22" i="6" s="1"/>
  <c r="P23" i="6" s="1"/>
  <c r="M4" i="6" s="1"/>
  <c r="O10" i="4"/>
  <c r="P10" i="4" s="1"/>
  <c r="P16" i="5"/>
  <c r="P17" i="5" s="1"/>
  <c r="P18" i="5" s="1"/>
  <c r="P19" i="5" s="1"/>
  <c r="P20" i="5" s="1"/>
  <c r="D10" i="3" l="1"/>
  <c r="G10" i="3" s="1"/>
  <c r="P13" i="4"/>
  <c r="P14" i="4" s="1"/>
  <c r="P15" i="4" s="1"/>
  <c r="P16" i="4" s="1"/>
  <c r="P17" i="4" s="1"/>
  <c r="M4" i="4" s="1"/>
  <c r="D9" i="3"/>
  <c r="G9" i="3" s="1"/>
  <c r="M4" i="5"/>
  <c r="D8" i="3" l="1"/>
  <c r="G8" i="3" s="1"/>
  <c r="G11" i="3" s="1"/>
  <c r="G12" i="3" s="1"/>
  <c r="G13" i="3" s="1"/>
  <c r="G14" i="3" s="1"/>
  <c r="G16" i="3" s="1"/>
  <c r="G17" i="3" s="1"/>
  <c r="D11" i="3" l="1"/>
  <c r="D12" i="3" s="1"/>
  <c r="D13" i="3" s="1"/>
  <c r="D14" i="3" s="1"/>
  <c r="D16" i="3" s="1"/>
  <c r="D19" i="3" s="1"/>
  <c r="G19" i="3"/>
  <c r="G20" i="3" s="1"/>
  <c r="G22" i="3" s="1"/>
  <c r="D17" i="3" l="1"/>
  <c r="D20" i="3" s="1"/>
  <c r="G21" i="3"/>
  <c r="F21" i="3" s="1"/>
  <c r="F22" i="3"/>
  <c r="G23" i="3" l="1"/>
  <c r="G24" i="3" s="1"/>
  <c r="F23" i="3"/>
  <c r="F24" i="3" s="1"/>
  <c r="D23" i="3" l="1"/>
  <c r="D24" i="3"/>
  <c r="G25" i="3"/>
  <c r="D25" i="3" l="1"/>
  <c r="G26" i="3"/>
  <c r="G27" i="3" l="1"/>
  <c r="F3" i="3" s="1"/>
  <c r="D26" i="3"/>
  <c r="G28" i="3" l="1"/>
  <c r="F4" i="3" s="1"/>
  <c r="D27" i="3"/>
</calcChain>
</file>

<file path=xl/sharedStrings.xml><?xml version="1.0" encoding="utf-8"?>
<sst xmlns="http://schemas.openxmlformats.org/spreadsheetml/2006/main" count="131" uniqueCount="84">
  <si>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</si>
  <si>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</si>
  <si>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</si>
  <si>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</si>
  <si>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</si>
  <si>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1-4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</si>
  <si>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</si>
  <si>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</si>
  <si>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</si>
  <si>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</si>
  <si>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</si>
  <si>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</si>
  <si>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</si>
  <si>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</si>
  <si>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</si>
  <si>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</si>
  <si>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</si>
  <si>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</si>
  <si>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</si>
  <si>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</si>
  <si>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</si>
  <si>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</si>
  <si>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</si>
  <si>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r>
      <t xml:space="preserve">  Մակերևույթի մշակում բիտումային էմուլսիայով                                                                  4.12տ/1000մ</t>
    </r>
    <r>
      <rPr>
        <sz val="10"/>
        <color rgb="FF000000"/>
        <rFont val="Calibri"/>
        <family val="2"/>
        <charset val="204"/>
      </rPr>
      <t>²</t>
    </r>
  </si>
  <si>
    <t>Սալվածք</t>
  </si>
  <si>
    <t>Տաք մանրահատիկ ա/բետոն h=4սմ "Բ" տիպի</t>
  </si>
  <si>
    <t xml:space="preserve">  Մակերևույթի մշակում բիտումային էմուլսիայով                                                                  0.6տ/1000մ2</t>
  </si>
  <si>
    <t>27-86
19-4</t>
  </si>
  <si>
    <t>բետոն Բ-15</t>
  </si>
  <si>
    <t>ց/ավազի շաղախ</t>
  </si>
  <si>
    <t>եզրաքար</t>
  </si>
  <si>
    <t>եզրաքարերի հիմքի Ավազակոպճային շերտի իրականացում h=12սմ</t>
  </si>
  <si>
    <t>կազմեց՝                               Մ․ Գասպարյան</t>
  </si>
  <si>
    <t>Կազմեց՝                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</si>
  <si>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</si>
  <si>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</si>
  <si>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</si>
  <si>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</si>
  <si>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Սալվածք(отмоска)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</si>
  <si>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</si>
  <si>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</si>
  <si>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</si>
  <si>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</si>
  <si>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 xml:space="preserve">Բազալտե եզրզքարերի տեղադրում (15x30)միաձույլ բետոնի հիմքի վրա </t>
  </si>
  <si>
    <t>ՀՀ ՇԻՐԱԿԻ ՄԱՐԶԻ ԱՇՈՑՔ ՀԱՄԱՅՆՔԻ ԱՇՈՑՔ ԲՆԱԿԱՎԱՅՐԻ 7-ՐԴ ՓՈՂՈՑ 2-ՐԴ ՇԵՆՔԻ ԲԱԿԻ ԱՍՖԱԼՏԱՊԱՏՄԱՆ ԱՇԽԱՏԱՆՔՆԵՐ</t>
  </si>
  <si>
    <t>ՀՀ</t>
  </si>
  <si>
    <t>Աշխատանքների անվանումը</t>
  </si>
  <si>
    <t>Չափման 
միավորը</t>
  </si>
  <si>
    <t>100%</t>
  </si>
  <si>
    <t>ԸՆԴԱՄԵՆԸ</t>
  </si>
  <si>
    <t>ԱԱՀ 20%</t>
  </si>
  <si>
    <t>Կազմեց՝                    Մ․  Գասպարյան</t>
  </si>
  <si>
    <r>
      <t>Ծավալաթերթ/</t>
    </r>
    <r>
      <rPr>
        <sz val="11"/>
        <color rgb="FF000000"/>
        <rFont val="Arial LatArm"/>
        <family val="2"/>
      </rPr>
      <t>Лист обёмов</t>
    </r>
  </si>
  <si>
    <t xml:space="preserve">
Наименование работ</t>
  </si>
  <si>
    <t>Единица измерения</t>
  </si>
  <si>
    <t>Քանակը 
количество</t>
  </si>
  <si>
    <t>միավորի 
արժեքը
стоимость единицы</t>
  </si>
  <si>
    <t>ընդհանուր
 արժեքը
общая стоимость</t>
  </si>
  <si>
    <t>ընդհանուր
 արժեքը%
общая стоимость в %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</si>
  <si>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</si>
  <si>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</si>
  <si>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</si>
  <si>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Выравнивание грунта </t>
  </si>
  <si>
    <r>
      <t>м</t>
    </r>
    <r>
      <rPr>
        <sz val="10"/>
        <color rgb="FF000000"/>
        <rFont val="Calibri"/>
        <family val="2"/>
        <charset val="204"/>
      </rPr>
      <t>²</t>
    </r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</si>
  <si>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</si>
  <si>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</si>
  <si>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</si>
  <si>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</si>
  <si>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Обработка поверхности битумной эмульсией 0.6т/1000м²</t>
  </si>
  <si>
    <t>Горячий мелкозернистый а/бетон
 h=4см тип «Б»</t>
  </si>
  <si>
    <t>Монтаж базальтовых бордюров
 (15х30) на монолитное бетонное
 основание</t>
  </si>
  <si>
    <t>бетон Б-15</t>
  </si>
  <si>
    <t>Ц/песчаный раствор</t>
  </si>
  <si>
    <t>Выполнение песчано-гравийного слоя под основания бордюров h=12см.</t>
  </si>
  <si>
    <t>итого</t>
  </si>
  <si>
    <t>НДС 20%</t>
  </si>
  <si>
    <t>всего</t>
  </si>
  <si>
    <t>Կազմեց՝                                       Մ․ Գասպարյան</t>
  </si>
  <si>
    <t>Составил                                        М.  Гаспарян</t>
  </si>
  <si>
    <t>ՀՀ ՇԻՐԱԿԻ ՄԱՐԶԻ ԱՇՈՑՔ ՀԱՄԱՅՆՔԻ ԱՇՈՑՔ ԲՆԱԿԱՎԱՅՐԻ 7-ՐԴ ՓՈՂՈՑ  2-ՐԴ ՇԵՆՔԻ ԲԱԿԻ ԱՍՖԱԼՏԱՊԱՏՄԱՆ ԱՇԽԱՏԱՆՔՆԵՐ</t>
  </si>
  <si>
    <t>АСФАЛЬТИРОВАНИЕ РАБОТЫ ДВОРА 2-ОГО Ж/ДОМА  7-Й УЛИЦЫ ПОСЁЛКА АШОЦК  АСШОЦКОГО ОБЩИНИ ШИРАКСКОЙ ОБЛАСТИ РА</t>
  </si>
  <si>
    <t>0.01</t>
  </si>
  <si>
    <t>7072.614</t>
  </si>
  <si>
    <t>1414.522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</si>
</sst>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-;\-* #,##0.00_-;_-* &quot;-&quot;??_-;_-@_-"/>
    <numFmt numFmtId="165" formatCode="0.0%"/>
    <numFmt numFmtId="166" formatCode="0.0"/>
    <numFmt numFmtId="167" formatCode="0.000"/>
    <numFmt numFmtId="168" formatCode="0.00000"/>
    <numFmt numFmtId="169" formatCode="0.0000"/>
  </numFmts>
  <fonts count="22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 LatArm"/>
      <family val="2"/>
    </font>
    <font>
      <sz val="10"/>
      <color rgb="FF1F1F1F"/>
      <name val="Inherit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24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6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6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7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5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0" fontId="7" fillId="0" borderId="3" xfId="0" applyFont="1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7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167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9" fontId="8" fillId="0" borderId="2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wrapText="1"/>
    </xf>
    <xf numFmtId="167" fontId="8" fillId="0" borderId="4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right" vertical="center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6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167" fontId="0" fillId="0" borderId="0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center" vertical="top" shrinkToFit="1"/>
    </xf>
    <xf numFmtId="169" fontId="8" fillId="0" borderId="8" xfId="0" applyNumberFormat="1" applyFont="1" applyFill="1" applyBorder="1" applyAlignment="1">
      <alignment horizontal="center" vertical="top" shrinkToFit="1"/>
    </xf>
    <xf numFmtId="169" fontId="8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2" fontId="8" fillId="0" borderId="14" xfId="0" applyNumberFormat="1" applyFont="1" applyFill="1" applyBorder="1" applyAlignment="1">
      <alignment horizontal="center" vertical="top" shrinkToFit="1"/>
    </xf>
    <xf numFmtId="2" fontId="8" fillId="0" borderId="14" xfId="0" applyNumberFormat="1" applyFont="1" applyFill="1" applyBorder="1" applyAlignment="1">
      <alignment horizontal="right" vertical="top" indent="1" shrinkToFit="1"/>
    </xf>
    <xf numFmtId="1" fontId="8" fillId="0" borderId="14" xfId="0" applyNumberFormat="1" applyFont="1" applyFill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center" vertical="top"/>
    </xf>
    <xf numFmtId="0" fontId="15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1" fontId="8" fillId="0" borderId="14" xfId="0" applyNumberFormat="1" applyFont="1" applyBorder="1" applyAlignment="1">
      <alignment horizontal="center" vertical="top" shrinkToFit="1"/>
    </xf>
    <xf numFmtId="2" fontId="8" fillId="0" borderId="14" xfId="0" applyNumberFormat="1" applyFont="1" applyBorder="1" applyAlignment="1">
      <alignment horizontal="center" vertical="top" shrinkToFit="1"/>
    </xf>
    <xf numFmtId="2" fontId="8" fillId="0" borderId="14" xfId="0" applyNumberFormat="1" applyFont="1" applyBorder="1" applyAlignment="1">
      <alignment horizontal="right" vertical="top" indent="1" shrinkToFit="1"/>
    </xf>
    <xf numFmtId="0" fontId="0" fillId="0" borderId="14" xfId="0" applyBorder="1" applyAlignment="1">
      <alignment horizontal="left" vertical="top"/>
    </xf>
    <xf numFmtId="1" fontId="8" fillId="0" borderId="14" xfId="0" applyNumberFormat="1" applyFont="1" applyBorder="1" applyAlignment="1">
      <alignment horizontal="center" vertical="center" shrinkToFit="1"/>
    </xf>
    <xf numFmtId="0" fontId="15" fillId="0" borderId="14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18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1" fontId="8" fillId="0" borderId="14" xfId="0" applyNumberFormat="1" applyFont="1" applyBorder="1" applyAlignment="1">
      <alignment horizontal="left" vertical="top" indent="1" shrinkToFit="1"/>
    </xf>
    <xf numFmtId="2" fontId="8" fillId="0" borderId="14" xfId="0" applyNumberFormat="1" applyFont="1" applyBorder="1" applyAlignment="1">
      <alignment horizontal="left" vertical="top" indent="1" shrinkToFit="1"/>
    </xf>
    <xf numFmtId="2" fontId="8" fillId="0" borderId="14" xfId="0" applyNumberFormat="1" applyFont="1" applyBorder="1" applyAlignment="1">
      <alignment horizontal="center" vertical="center" shrinkToFit="1"/>
    </xf>
    <xf numFmtId="0" fontId="15" fillId="0" borderId="14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left" vertical="top"/>
    </xf>
    <xf numFmtId="167" fontId="15" fillId="0" borderId="14" xfId="0" applyNumberFormat="1" applyFont="1" applyBorder="1" applyAlignment="1">
      <alignment horizontal="left" vertical="top"/>
    </xf>
    <xf numFmtId="49" fontId="15" fillId="0" borderId="14" xfId="0" applyNumberFormat="1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169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left" vertical="top" indent="1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18" fillId="0" borderId="17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" fontId="8" fillId="0" borderId="14" xfId="0" applyNumberFormat="1" applyFont="1" applyBorder="1" applyAlignment="1">
      <alignment horizontal="center" vertical="center" shrinkToFit="1"/>
    </xf>
    <xf numFmtId="0" fontId="15" fillId="0" borderId="14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1" fontId="8" fillId="0" borderId="14" xfId="0" applyNumberFormat="1" applyFont="1" applyBorder="1" applyAlignment="1">
      <alignment horizontal="center" vertical="top" shrinkToFit="1"/>
    </xf>
    <xf numFmtId="49" fontId="8" fillId="0" borderId="14" xfId="1" applyNumberFormat="1" applyFont="1" applyBorder="1" applyAlignment="1">
      <alignment horizontal="right" vertical="top" indent="1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8.png"/><Relationship Id="rId18" Type="http://schemas.openxmlformats.org/officeDocument/2006/relationships/image" Target="../media/image68.png"/><Relationship Id="rId26" Type="http://schemas.openxmlformats.org/officeDocument/2006/relationships/image" Target="../media/image79.png"/><Relationship Id="rId39" Type="http://schemas.openxmlformats.org/officeDocument/2006/relationships/image" Target="../media/image81.png"/><Relationship Id="rId3" Type="http://schemas.openxmlformats.org/officeDocument/2006/relationships/image" Target="../media/image99.png"/><Relationship Id="rId21" Type="http://schemas.openxmlformats.org/officeDocument/2006/relationships/image" Target="../media/image71.png"/><Relationship Id="rId34" Type="http://schemas.openxmlformats.org/officeDocument/2006/relationships/image" Target="../media/image88.png"/><Relationship Id="rId42" Type="http://schemas.openxmlformats.org/officeDocument/2006/relationships/image" Target="../media/image115.png"/><Relationship Id="rId47" Type="http://schemas.openxmlformats.org/officeDocument/2006/relationships/image" Target="../media/image97.png"/><Relationship Id="rId7" Type="http://schemas.openxmlformats.org/officeDocument/2006/relationships/image" Target="../media/image103.png"/><Relationship Id="rId12" Type="http://schemas.openxmlformats.org/officeDocument/2006/relationships/image" Target="../media/image107.png"/><Relationship Id="rId17" Type="http://schemas.openxmlformats.org/officeDocument/2006/relationships/image" Target="../media/image112.png"/><Relationship Id="rId25" Type="http://schemas.openxmlformats.org/officeDocument/2006/relationships/image" Target="../media/image78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46" Type="http://schemas.openxmlformats.org/officeDocument/2006/relationships/image" Target="../media/image95.png"/><Relationship Id="rId2" Type="http://schemas.openxmlformats.org/officeDocument/2006/relationships/image" Target="../media/image65.png"/><Relationship Id="rId16" Type="http://schemas.openxmlformats.org/officeDocument/2006/relationships/image" Target="../media/image111.png"/><Relationship Id="rId20" Type="http://schemas.openxmlformats.org/officeDocument/2006/relationships/image" Target="../media/image70.png"/><Relationship Id="rId29" Type="http://schemas.openxmlformats.org/officeDocument/2006/relationships/image" Target="../media/image83.png"/><Relationship Id="rId41" Type="http://schemas.openxmlformats.org/officeDocument/2006/relationships/image" Target="../media/image114.png"/><Relationship Id="rId1" Type="http://schemas.openxmlformats.org/officeDocument/2006/relationships/image" Target="../media/image64.png"/><Relationship Id="rId6" Type="http://schemas.openxmlformats.org/officeDocument/2006/relationships/image" Target="../media/image102.png"/><Relationship Id="rId11" Type="http://schemas.openxmlformats.org/officeDocument/2006/relationships/image" Target="../media/image106.png"/><Relationship Id="rId24" Type="http://schemas.openxmlformats.org/officeDocument/2006/relationships/image" Target="../media/image77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40" Type="http://schemas.openxmlformats.org/officeDocument/2006/relationships/image" Target="../media/image113.png"/><Relationship Id="rId45" Type="http://schemas.openxmlformats.org/officeDocument/2006/relationships/image" Target="../media/image94.png"/><Relationship Id="rId5" Type="http://schemas.openxmlformats.org/officeDocument/2006/relationships/image" Target="../media/image101.png"/><Relationship Id="rId15" Type="http://schemas.openxmlformats.org/officeDocument/2006/relationships/image" Target="../media/image110.png"/><Relationship Id="rId23" Type="http://schemas.openxmlformats.org/officeDocument/2006/relationships/image" Target="../media/image96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105.png"/><Relationship Id="rId19" Type="http://schemas.openxmlformats.org/officeDocument/2006/relationships/image" Target="../media/image69.png"/><Relationship Id="rId31" Type="http://schemas.openxmlformats.org/officeDocument/2006/relationships/image" Target="../media/image85.png"/><Relationship Id="rId44" Type="http://schemas.openxmlformats.org/officeDocument/2006/relationships/image" Target="../media/image93.png"/><Relationship Id="rId4" Type="http://schemas.openxmlformats.org/officeDocument/2006/relationships/image" Target="../media/image100.png"/><Relationship Id="rId9" Type="http://schemas.openxmlformats.org/officeDocument/2006/relationships/image" Target="../media/image67.png"/><Relationship Id="rId14" Type="http://schemas.openxmlformats.org/officeDocument/2006/relationships/image" Target="../media/image109.png"/><Relationship Id="rId22" Type="http://schemas.openxmlformats.org/officeDocument/2006/relationships/image" Target="../media/image72.png"/><Relationship Id="rId27" Type="http://schemas.openxmlformats.org/officeDocument/2006/relationships/image" Target="../media/image80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43" Type="http://schemas.openxmlformats.org/officeDocument/2006/relationships/image" Target="../media/image116.png"/><Relationship Id="rId48" Type="http://schemas.openxmlformats.org/officeDocument/2006/relationships/image" Target="../media/image9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13" Type="http://schemas.openxmlformats.org/officeDocument/2006/relationships/image" Target="../media/image80.png"/><Relationship Id="rId18" Type="http://schemas.openxmlformats.org/officeDocument/2006/relationships/image" Target="../media/image86.png"/><Relationship Id="rId26" Type="http://schemas.openxmlformats.org/officeDocument/2006/relationships/image" Target="../media/image118.png"/><Relationship Id="rId39" Type="http://schemas.openxmlformats.org/officeDocument/2006/relationships/image" Target="../media/image68.png"/><Relationship Id="rId3" Type="http://schemas.openxmlformats.org/officeDocument/2006/relationships/image" Target="../media/image115.png"/><Relationship Id="rId21" Type="http://schemas.openxmlformats.org/officeDocument/2006/relationships/image" Target="../media/image90.png"/><Relationship Id="rId34" Type="http://schemas.openxmlformats.org/officeDocument/2006/relationships/image" Target="../media/image110.png"/><Relationship Id="rId42" Type="http://schemas.openxmlformats.org/officeDocument/2006/relationships/image" Target="../media/image71.png"/><Relationship Id="rId7" Type="http://schemas.openxmlformats.org/officeDocument/2006/relationships/image" Target="../media/image95.png"/><Relationship Id="rId12" Type="http://schemas.openxmlformats.org/officeDocument/2006/relationships/image" Target="../media/image79.png"/><Relationship Id="rId17" Type="http://schemas.openxmlformats.org/officeDocument/2006/relationships/image" Target="../media/image85.png"/><Relationship Id="rId25" Type="http://schemas.openxmlformats.org/officeDocument/2006/relationships/image" Target="../media/image109.png"/><Relationship Id="rId33" Type="http://schemas.openxmlformats.org/officeDocument/2006/relationships/image" Target="../media/image106.png"/><Relationship Id="rId38" Type="http://schemas.openxmlformats.org/officeDocument/2006/relationships/image" Target="../media/image122.png"/><Relationship Id="rId46" Type="http://schemas.openxmlformats.org/officeDocument/2006/relationships/image" Target="../media/image98.png"/><Relationship Id="rId2" Type="http://schemas.openxmlformats.org/officeDocument/2006/relationships/image" Target="../media/image117.png"/><Relationship Id="rId16" Type="http://schemas.openxmlformats.org/officeDocument/2006/relationships/image" Target="../media/image84.png"/><Relationship Id="rId20" Type="http://schemas.openxmlformats.org/officeDocument/2006/relationships/image" Target="../media/image89.png"/><Relationship Id="rId29" Type="http://schemas.openxmlformats.org/officeDocument/2006/relationships/image" Target="../media/image120.png"/><Relationship Id="rId41" Type="http://schemas.openxmlformats.org/officeDocument/2006/relationships/image" Target="../media/image69.png"/><Relationship Id="rId1" Type="http://schemas.openxmlformats.org/officeDocument/2006/relationships/image" Target="../media/image64.png"/><Relationship Id="rId6" Type="http://schemas.openxmlformats.org/officeDocument/2006/relationships/image" Target="../media/image94.png"/><Relationship Id="rId11" Type="http://schemas.openxmlformats.org/officeDocument/2006/relationships/image" Target="../media/image78.png"/><Relationship Id="rId24" Type="http://schemas.openxmlformats.org/officeDocument/2006/relationships/image" Target="../media/image81.png"/><Relationship Id="rId32" Type="http://schemas.openxmlformats.org/officeDocument/2006/relationships/image" Target="../media/image105.png"/><Relationship Id="rId37" Type="http://schemas.openxmlformats.org/officeDocument/2006/relationships/image" Target="../media/image121.png"/><Relationship Id="rId40" Type="http://schemas.openxmlformats.org/officeDocument/2006/relationships/image" Target="../media/image70.png"/><Relationship Id="rId45" Type="http://schemas.openxmlformats.org/officeDocument/2006/relationships/image" Target="../media/image97.png"/><Relationship Id="rId5" Type="http://schemas.openxmlformats.org/officeDocument/2006/relationships/image" Target="../media/image93.png"/><Relationship Id="rId15" Type="http://schemas.openxmlformats.org/officeDocument/2006/relationships/image" Target="../media/image83.png"/><Relationship Id="rId23" Type="http://schemas.openxmlformats.org/officeDocument/2006/relationships/image" Target="../media/image92.png"/><Relationship Id="rId28" Type="http://schemas.openxmlformats.org/officeDocument/2006/relationships/image" Target="../media/image119.png"/><Relationship Id="rId36" Type="http://schemas.openxmlformats.org/officeDocument/2006/relationships/image" Target="../media/image112.png"/><Relationship Id="rId10" Type="http://schemas.openxmlformats.org/officeDocument/2006/relationships/image" Target="../media/image77.png"/><Relationship Id="rId19" Type="http://schemas.openxmlformats.org/officeDocument/2006/relationships/image" Target="../media/image87.png"/><Relationship Id="rId31" Type="http://schemas.openxmlformats.org/officeDocument/2006/relationships/image" Target="../media/image67.png"/><Relationship Id="rId44" Type="http://schemas.openxmlformats.org/officeDocument/2006/relationships/image" Target="../media/image123.png"/><Relationship Id="rId4" Type="http://schemas.openxmlformats.org/officeDocument/2006/relationships/image" Target="../media/image116.png"/><Relationship Id="rId9" Type="http://schemas.openxmlformats.org/officeDocument/2006/relationships/image" Target="../media/image96.png"/><Relationship Id="rId14" Type="http://schemas.openxmlformats.org/officeDocument/2006/relationships/image" Target="../media/image82.png"/><Relationship Id="rId22" Type="http://schemas.openxmlformats.org/officeDocument/2006/relationships/image" Target="../media/image91.png"/><Relationship Id="rId27" Type="http://schemas.openxmlformats.org/officeDocument/2006/relationships/image" Target="../media/image103.png"/><Relationship Id="rId30" Type="http://schemas.openxmlformats.org/officeDocument/2006/relationships/image" Target="../media/image100.png"/><Relationship Id="rId35" Type="http://schemas.openxmlformats.org/officeDocument/2006/relationships/image" Target="../media/image111.png"/><Relationship Id="rId43" Type="http://schemas.openxmlformats.org/officeDocument/2006/relationships/image" Target="../media/image7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0.png"/><Relationship Id="rId3" Type="http://schemas.openxmlformats.org/officeDocument/2006/relationships/image" Target="../media/image101.png"/><Relationship Id="rId7" Type="http://schemas.openxmlformats.org/officeDocument/2006/relationships/image" Target="../media/image121.png"/><Relationship Id="rId2" Type="http://schemas.openxmlformats.org/officeDocument/2006/relationships/image" Target="../media/image67.png"/><Relationship Id="rId1" Type="http://schemas.openxmlformats.org/officeDocument/2006/relationships/image" Target="../media/image65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10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10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2440686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12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14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17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19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21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23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25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27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3848481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84620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6013958" y="84772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170301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4211447" y="1960626"/>
    <xdr:ext cx="156971" cy="804672"/>
    <xdr:pic>
      <xdr:nvPicPr>
        <xdr:cNvPr id="103" name="image73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1447" y="1960626"/>
          <a:ext cx="156971" cy="804672"/>
        </a:xfrm>
        <a:prstGeom prst="rect">
          <a:avLst/>
        </a:prstGeom>
      </xdr:spPr>
    </xdr:pic>
    <xdr:clientData/>
  </xdr:absoluteAnchor>
  <xdr:absoluteAnchor>
    <xdr:pos x="5177408" y="1970151"/>
    <xdr:ext cx="156971" cy="804672"/>
    <xdr:pic>
      <xdr:nvPicPr>
        <xdr:cNvPr id="108" name="image73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7408" y="1970151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88392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139684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8713851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absoluteAnchor>
    <xdr:pos x="3801871" y="1568577"/>
    <xdr:ext cx="929640" cy="156972"/>
    <xdr:pic>
      <xdr:nvPicPr>
        <xdr:cNvPr id="142" name="image99.png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1871" y="1568577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43" name="Group 1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GrpSpPr/>
      </xdr:nvGrpSpPr>
      <xdr:grpSpPr>
        <a:xfrm>
          <a:off x="4760975" y="1375791"/>
          <a:ext cx="898525" cy="504825"/>
          <a:chOff x="0" y="0"/>
          <a:chExt cx="898525" cy="504825"/>
        </a:xfrm>
      </xdr:grpSpPr>
      <xdr:pic>
        <xdr:nvPicPr>
          <xdr:cNvPr id="144" name="image100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45" name="image101.png">
            <a:extLst>
              <a:ext uri="{FF2B5EF4-FFF2-40B4-BE49-F238E27FC236}">
                <a16:creationId xmlns:a16="http://schemas.microsoft.com/office/drawing/2014/main" id="{00000000-0008-0000-0300-00009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46" name="image102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121157</xdr:colOff>
      <xdr:row>5</xdr:row>
      <xdr:rowOff>143637</xdr:rowOff>
    </xdr:from>
    <xdr:ext cx="156971" cy="1242060"/>
    <xdr:pic>
      <xdr:nvPicPr>
        <xdr:cNvPr id="158" name="image112.png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7107" y="1486662"/>
          <a:ext cx="156971" cy="1242060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77177</xdr:rowOff>
    </xdr:from>
    <xdr:ext cx="156972" cy="1066584"/>
    <xdr:pic>
      <xdr:nvPicPr>
        <xdr:cNvPr id="159" name="image113.png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99936</xdr:rowOff>
    </xdr:from>
    <xdr:ext cx="329565" cy="1022985"/>
    <xdr:grpSp>
      <xdr:nvGrpSpPr>
        <xdr:cNvPr id="160" name="Group 16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GrpSpPr/>
      </xdr:nvGrpSpPr>
      <xdr:grpSpPr>
        <a:xfrm>
          <a:off x="6644258" y="1595361"/>
          <a:ext cx="329565" cy="1022985"/>
          <a:chOff x="0" y="0"/>
          <a:chExt cx="329565" cy="1022985"/>
        </a:xfrm>
      </xdr:grpSpPr>
      <xdr:pic>
        <xdr:nvPicPr>
          <xdr:cNvPr id="161" name="image114.png">
            <a:extLst>
              <a:ext uri="{FF2B5EF4-FFF2-40B4-BE49-F238E27FC236}">
                <a16:creationId xmlns:a16="http://schemas.microsoft.com/office/drawing/2014/main" id="{00000000-0008-0000-03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162" name="image115.png">
            <a:extLst>
              <a:ext uri="{FF2B5EF4-FFF2-40B4-BE49-F238E27FC236}">
                <a16:creationId xmlns:a16="http://schemas.microsoft.com/office/drawing/2014/main" id="{00000000-0008-0000-0300-0000A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52971</xdr:rowOff>
    </xdr:from>
    <xdr:ext cx="318770" cy="1057275"/>
    <xdr:grpSp>
      <xdr:nvGrpSpPr>
        <xdr:cNvPr id="163" name="Group 16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GrpSpPr/>
      </xdr:nvGrpSpPr>
      <xdr:grpSpPr>
        <a:xfrm>
          <a:off x="7084568" y="1548396"/>
          <a:ext cx="318770" cy="1057275"/>
          <a:chOff x="0" y="0"/>
          <a:chExt cx="318770" cy="1057275"/>
        </a:xfrm>
      </xdr:grpSpPr>
      <xdr:pic>
        <xdr:nvPicPr>
          <xdr:cNvPr id="164" name="image116.png">
            <a:extLst>
              <a:ext uri="{FF2B5EF4-FFF2-40B4-BE49-F238E27FC236}">
                <a16:creationId xmlns:a16="http://schemas.microsoft.com/office/drawing/2014/main" id="{00000000-0008-0000-0300-0000A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165" name="image117.png">
            <a:extLst>
              <a:ext uri="{FF2B5EF4-FFF2-40B4-BE49-F238E27FC236}">
                <a16:creationId xmlns:a16="http://schemas.microsoft.com/office/drawing/2014/main" id="{00000000-0008-0000-0300-0000A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571625"/>
    <xdr:ext cx="156972" cy="804672"/>
    <xdr:pic>
      <xdr:nvPicPr>
        <xdr:cNvPr id="170" name="image121.png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919097"/>
    <xdr:ext cx="1684401" cy="156972"/>
    <xdr:pic>
      <xdr:nvPicPr>
        <xdr:cNvPr id="171" name="image122.png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3321050" y="1544027"/>
    <xdr:ext cx="156971" cy="1066584"/>
    <xdr:pic>
      <xdr:nvPicPr>
        <xdr:cNvPr id="172" name="image113.png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1050" y="1544027"/>
          <a:ext cx="156971" cy="1066584"/>
        </a:xfrm>
        <a:prstGeom prst="rect">
          <a:avLst/>
        </a:prstGeom>
      </xdr:spPr>
    </xdr:pic>
    <xdr:clientData/>
  </xdr:absoluteAnchor>
  <xdr:absoluteAnchor>
    <xdr:pos x="3804157" y="1755139"/>
    <xdr:ext cx="156971" cy="558291"/>
    <xdr:pic>
      <xdr:nvPicPr>
        <xdr:cNvPr id="173" name="image123.png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4157" y="1755139"/>
          <a:ext cx="156971" cy="558291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68D45DB1-6D8D-46E1-A9D0-17A9651F5532}"/>
            </a:ext>
          </a:extLst>
        </xdr:cNvPr>
        <xdr:cNvGrpSpPr/>
      </xdr:nvGrpSpPr>
      <xdr:grpSpPr>
        <a:xfrm>
          <a:off x="7591425" y="1495425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5809BCFB-1D1A-4520-8AFB-6993D23350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815C5700-8F22-476D-B9BA-5953A18FDC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359782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5334</xdr:rowOff>
    </xdr:from>
    <xdr:ext cx="1716405" cy="32956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1347" y="4863084"/>
          <a:ext cx="1716405" cy="329565"/>
          <a:chOff x="0" y="0"/>
          <a:chExt cx="1716405" cy="329565"/>
        </a:xfrm>
      </xdr:grpSpPr>
      <xdr:pic>
        <xdr:nvPicPr>
          <xdr:cNvPr id="207" name="image136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08" name="image137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4863084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15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18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4557" y="1780413"/>
    <xdr:ext cx="156971" cy="804672"/>
    <xdr:pic>
      <xdr:nvPicPr>
        <xdr:cNvPr id="322" name="image157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0838" y="1780413"/>
    <xdr:ext cx="156971" cy="804672"/>
    <xdr:pic>
      <xdr:nvPicPr>
        <xdr:cNvPr id="327" name="image157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5</xdr:col>
      <xdr:colOff>457453</xdr:colOff>
      <xdr:row>1</xdr:row>
      <xdr:rowOff>197358</xdr:rowOff>
    </xdr:from>
    <xdr:ext cx="1612900" cy="141732"/>
    <xdr:pic>
      <xdr:nvPicPr>
        <xdr:cNvPr id="366" name="image17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369" name="image146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370" name="image147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371" name="image120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372" name="image177.png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373" name="image122.png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374" name="image113.png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517777"/>
    <xdr:ext cx="156971" cy="558291"/>
    <xdr:pic>
      <xdr:nvPicPr>
        <xdr:cNvPr id="375" name="image123.png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376" name="Group 376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377" name="image94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8" name="image95.png">
            <a:extLst>
              <a:ext uri="{FF2B5EF4-FFF2-40B4-BE49-F238E27FC236}">
                <a16:creationId xmlns:a16="http://schemas.microsoft.com/office/drawing/2014/main" id="{00000000-0008-0000-05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380" name="image96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381" name="image97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32657" y="1302638"/>
    <xdr:ext cx="929640" cy="156972"/>
    <xdr:pic>
      <xdr:nvPicPr>
        <xdr:cNvPr id="382" name="image99.png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657" y="1302638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383" name="Group 383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GrpSpPr/>
      </xdr:nvGrpSpPr>
      <xdr:grpSpPr>
        <a:xfrm>
          <a:off x="4751450" y="1214246"/>
          <a:ext cx="898525" cy="504825"/>
          <a:chOff x="0" y="0"/>
          <a:chExt cx="898525" cy="504825"/>
        </a:xfrm>
      </xdr:grpSpPr>
      <xdr:pic>
        <xdr:nvPicPr>
          <xdr:cNvPr id="384" name="image100.png">
            <a:extLst>
              <a:ext uri="{FF2B5EF4-FFF2-40B4-BE49-F238E27FC236}">
                <a16:creationId xmlns:a16="http://schemas.microsoft.com/office/drawing/2014/main" id="{00000000-0008-0000-0500-00008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5" name="image101.png">
            <a:extLst>
              <a:ext uri="{FF2B5EF4-FFF2-40B4-BE49-F238E27FC236}">
                <a16:creationId xmlns:a16="http://schemas.microsoft.com/office/drawing/2014/main" id="{00000000-0008-0000-0500-00008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6" name="image102.png">
            <a:extLst>
              <a:ext uri="{FF2B5EF4-FFF2-40B4-BE49-F238E27FC236}">
                <a16:creationId xmlns:a16="http://schemas.microsoft.com/office/drawing/2014/main" id="{00000000-0008-0000-0500-00008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355092</xdr:colOff>
      <xdr:row>4</xdr:row>
      <xdr:rowOff>153162</xdr:rowOff>
    </xdr:from>
    <xdr:ext cx="492899" cy="141732"/>
    <xdr:pic>
      <xdr:nvPicPr>
        <xdr:cNvPr id="387" name="image111.png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153288</xdr:rowOff>
    </xdr:from>
    <xdr:ext cx="156971" cy="1242314"/>
    <xdr:pic>
      <xdr:nvPicPr>
        <xdr:cNvPr id="388" name="image112.png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389" name="image113.png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157734</xdr:colOff>
      <xdr:row>6</xdr:row>
      <xdr:rowOff>100088</xdr:rowOff>
    </xdr:from>
    <xdr:ext cx="329565" cy="1022985"/>
    <xdr:grpSp>
      <xdr:nvGrpSpPr>
        <xdr:cNvPr id="390" name="Group 390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GrpSpPr/>
      </xdr:nvGrpSpPr>
      <xdr:grpSpPr>
        <a:xfrm>
          <a:off x="7158609" y="1433588"/>
          <a:ext cx="329565" cy="1022985"/>
          <a:chOff x="0" y="0"/>
          <a:chExt cx="329565" cy="1022985"/>
        </a:xfrm>
      </xdr:grpSpPr>
      <xdr:pic>
        <xdr:nvPicPr>
          <xdr:cNvPr id="391" name="image114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392" name="image115.png">
            <a:extLst>
              <a:ext uri="{FF2B5EF4-FFF2-40B4-BE49-F238E27FC236}">
                <a16:creationId xmlns:a16="http://schemas.microsoft.com/office/drawing/2014/main" id="{00000000-0008-0000-0500-00008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6</xdr:row>
      <xdr:rowOff>53124</xdr:rowOff>
    </xdr:from>
    <xdr:ext cx="318770" cy="1057275"/>
    <xdr:grpSp>
      <xdr:nvGrpSpPr>
        <xdr:cNvPr id="393" name="Group 393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GrpSpPr/>
      </xdr:nvGrpSpPr>
      <xdr:grpSpPr>
        <a:xfrm>
          <a:off x="7664958" y="1386624"/>
          <a:ext cx="318770" cy="1057275"/>
          <a:chOff x="0" y="0"/>
          <a:chExt cx="318770" cy="1057275"/>
        </a:xfrm>
      </xdr:grpSpPr>
      <xdr:pic>
        <xdr:nvPicPr>
          <xdr:cNvPr id="394" name="image116.png">
            <a:extLst>
              <a:ext uri="{FF2B5EF4-FFF2-40B4-BE49-F238E27FC236}">
                <a16:creationId xmlns:a16="http://schemas.microsoft.com/office/drawing/2014/main" id="{00000000-0008-0000-0500-00008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395" name="image117.png">
            <a:extLst>
              <a:ext uri="{FF2B5EF4-FFF2-40B4-BE49-F238E27FC236}">
                <a16:creationId xmlns:a16="http://schemas.microsoft.com/office/drawing/2014/main" id="{00000000-0008-0000-0500-00008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99" name="image98.png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9</xdr:row>
      <xdr:rowOff>42671</xdr:rowOff>
    </xdr:from>
    <xdr:ext cx="192024" cy="155448"/>
    <xdr:pic>
      <xdr:nvPicPr>
        <xdr:cNvPr id="404" name="image127.png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9</xdr:row>
      <xdr:rowOff>4571</xdr:rowOff>
    </xdr:from>
    <xdr:ext cx="844550" cy="451484"/>
    <xdr:grpSp>
      <xdr:nvGrpSpPr>
        <xdr:cNvPr id="405" name="Group 405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GrpSpPr/>
      </xdr:nvGrpSpPr>
      <xdr:grpSpPr>
        <a:xfrm>
          <a:off x="5748146" y="2852546"/>
          <a:ext cx="844550" cy="451484"/>
          <a:chOff x="0" y="0"/>
          <a:chExt cx="844550" cy="451484"/>
        </a:xfrm>
      </xdr:grpSpPr>
      <xdr:pic>
        <xdr:nvPicPr>
          <xdr:cNvPr id="406" name="image181.png">
            <a:extLst>
              <a:ext uri="{FF2B5EF4-FFF2-40B4-BE49-F238E27FC236}">
                <a16:creationId xmlns:a16="http://schemas.microsoft.com/office/drawing/2014/main" id="{00000000-0008-0000-0500-00009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407" name="image129.png">
            <a:extLst>
              <a:ext uri="{FF2B5EF4-FFF2-40B4-BE49-F238E27FC236}">
                <a16:creationId xmlns:a16="http://schemas.microsoft.com/office/drawing/2014/main" id="{00000000-0008-0000-0500-00009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408" name="image182.png">
            <a:extLst>
              <a:ext uri="{FF2B5EF4-FFF2-40B4-BE49-F238E27FC236}">
                <a16:creationId xmlns:a16="http://schemas.microsoft.com/office/drawing/2014/main" id="{00000000-0008-0000-0500-00009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118110</xdr:colOff>
      <xdr:row>8</xdr:row>
      <xdr:rowOff>176021</xdr:rowOff>
    </xdr:from>
    <xdr:ext cx="201168" cy="155448"/>
    <xdr:pic>
      <xdr:nvPicPr>
        <xdr:cNvPr id="409" name="image80.png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196172</xdr:rowOff>
    </xdr:from>
    <xdr:ext cx="280035" cy="156972"/>
    <xdr:pic>
      <xdr:nvPicPr>
        <xdr:cNvPr id="410" name="image126.png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118110</xdr:colOff>
      <xdr:row>10</xdr:row>
      <xdr:rowOff>196172</xdr:rowOff>
    </xdr:from>
    <xdr:ext cx="201168" cy="155448"/>
    <xdr:pic>
      <xdr:nvPicPr>
        <xdr:cNvPr id="411" name="image80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246125</xdr:rowOff>
    </xdr:from>
    <xdr:ext cx="304800" cy="156972"/>
    <xdr:pic>
      <xdr:nvPicPr>
        <xdr:cNvPr id="416" name="image82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159258</xdr:rowOff>
    </xdr:from>
    <xdr:ext cx="749935" cy="330835"/>
    <xdr:grpSp>
      <xdr:nvGrpSpPr>
        <xdr:cNvPr id="417" name="Group 417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GrpSpPr/>
      </xdr:nvGrpSpPr>
      <xdr:grpSpPr>
        <a:xfrm>
          <a:off x="5729096" y="3940683"/>
          <a:ext cx="749935" cy="330835"/>
          <a:chOff x="0" y="0"/>
          <a:chExt cx="749935" cy="330835"/>
        </a:xfrm>
      </xdr:grpSpPr>
      <xdr:pic>
        <xdr:nvPicPr>
          <xdr:cNvPr id="418" name="image134.png">
            <a:extLst>
              <a:ext uri="{FF2B5EF4-FFF2-40B4-BE49-F238E27FC236}">
                <a16:creationId xmlns:a16="http://schemas.microsoft.com/office/drawing/2014/main" id="{00000000-0008-0000-0500-0000A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419" name="image183.png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11</xdr:row>
      <xdr:rowOff>246125</xdr:rowOff>
    </xdr:from>
    <xdr:ext cx="304800" cy="156972"/>
    <xdr:pic>
      <xdr:nvPicPr>
        <xdr:cNvPr id="420" name="image82.png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12</xdr:row>
      <xdr:rowOff>5334</xdr:rowOff>
    </xdr:from>
    <xdr:ext cx="192024" cy="155448"/>
    <xdr:pic>
      <xdr:nvPicPr>
        <xdr:cNvPr id="424" name="image127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12</xdr:row>
      <xdr:rowOff>5334</xdr:rowOff>
    </xdr:from>
    <xdr:ext cx="659130" cy="329565"/>
    <xdr:grpSp>
      <xdr:nvGrpSpPr>
        <xdr:cNvPr id="425" name="Group 425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GrpSpPr/>
      </xdr:nvGrpSpPr>
      <xdr:grpSpPr>
        <a:xfrm>
          <a:off x="5729096" y="4443984"/>
          <a:ext cx="659130" cy="329565"/>
          <a:chOff x="0" y="0"/>
          <a:chExt cx="659130" cy="329565"/>
        </a:xfrm>
      </xdr:grpSpPr>
      <xdr:pic>
        <xdr:nvPicPr>
          <xdr:cNvPr id="426" name="image138.png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427" name="image184.png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12</xdr:row>
      <xdr:rowOff>5334</xdr:rowOff>
    </xdr:from>
    <xdr:ext cx="304800" cy="155448"/>
    <xdr:pic>
      <xdr:nvPicPr>
        <xdr:cNvPr id="428" name="image82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79629</xdr:colOff>
      <xdr:row>13</xdr:row>
      <xdr:rowOff>88095</xdr:rowOff>
    </xdr:from>
    <xdr:ext cx="291464" cy="155447"/>
    <xdr:pic>
      <xdr:nvPicPr>
        <xdr:cNvPr id="437" name="image164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2829" y="5288745"/>
          <a:ext cx="291464" cy="155447"/>
        </a:xfrm>
        <a:prstGeom prst="rect">
          <a:avLst/>
        </a:prstGeom>
      </xdr:spPr>
    </xdr:pic>
    <xdr:clientData/>
  </xdr:oneCellAnchor>
  <xdr:oneCellAnchor>
    <xdr:from>
      <xdr:col>10</xdr:col>
      <xdr:colOff>68782</xdr:colOff>
      <xdr:row>13</xdr:row>
      <xdr:rowOff>107145</xdr:rowOff>
    </xdr:from>
    <xdr:ext cx="263449" cy="140505"/>
    <xdr:pic>
      <xdr:nvPicPr>
        <xdr:cNvPr id="442" name="image164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9132" y="5307795"/>
          <a:ext cx="263449" cy="140505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14</xdr:row>
      <xdr:rowOff>75395</xdr:rowOff>
    </xdr:from>
    <xdr:ext cx="201168" cy="155448"/>
    <xdr:pic>
      <xdr:nvPicPr>
        <xdr:cNvPr id="444" name="image80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14</xdr:row>
      <xdr:rowOff>94445</xdr:rowOff>
    </xdr:from>
    <xdr:ext cx="713232" cy="155448"/>
    <xdr:pic>
      <xdr:nvPicPr>
        <xdr:cNvPr id="445" name="image168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942795"/>
          <a:ext cx="713232" cy="155448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14</xdr:row>
      <xdr:rowOff>46820</xdr:rowOff>
    </xdr:from>
    <xdr:ext cx="201168" cy="155448"/>
    <xdr:pic>
      <xdr:nvPicPr>
        <xdr:cNvPr id="446" name="image8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5895170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0</xdr:rowOff>
    </xdr:from>
    <xdr:ext cx="649795" cy="137159"/>
    <xdr:pic>
      <xdr:nvPicPr>
        <xdr:cNvPr id="451" name="image83.png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159258</xdr:rowOff>
    </xdr:from>
    <xdr:ext cx="1112240" cy="137159"/>
    <xdr:pic>
      <xdr:nvPicPr>
        <xdr:cNvPr id="453" name="image85.png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649795" cy="137159"/>
    <xdr:pic>
      <xdr:nvPicPr>
        <xdr:cNvPr id="454" name="image83.png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59"/>
    <xdr:pic>
      <xdr:nvPicPr>
        <xdr:cNvPr id="455" name="image84.png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20</xdr:row>
      <xdr:rowOff>161345</xdr:rowOff>
    </xdr:from>
    <xdr:ext cx="510324" cy="137159"/>
    <xdr:pic>
      <xdr:nvPicPr>
        <xdr:cNvPr id="456" name="image86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21</xdr:row>
      <xdr:rowOff>173306</xdr:rowOff>
    </xdr:from>
    <xdr:ext cx="745997" cy="137083"/>
    <xdr:pic>
      <xdr:nvPicPr>
        <xdr:cNvPr id="457" name="image87.png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083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21</xdr:row>
      <xdr:rowOff>173306</xdr:rowOff>
    </xdr:from>
    <xdr:ext cx="636079" cy="137083"/>
    <xdr:pic>
      <xdr:nvPicPr>
        <xdr:cNvPr id="458" name="image84.png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083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15</xdr:row>
      <xdr:rowOff>75395</xdr:rowOff>
    </xdr:from>
    <xdr:ext cx="201168" cy="155448"/>
    <xdr:pic>
      <xdr:nvPicPr>
        <xdr:cNvPr id="142" name="image80.png">
          <a:extLst>
            <a:ext uri="{FF2B5EF4-FFF2-40B4-BE49-F238E27FC236}">
              <a16:creationId xmlns:a16="http://schemas.microsoft.com/office/drawing/2014/main" id="{86A01092-841C-4A0E-862D-B1B31CE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15</xdr:row>
      <xdr:rowOff>19050</xdr:rowOff>
    </xdr:from>
    <xdr:ext cx="201168" cy="155448"/>
    <xdr:pic>
      <xdr:nvPicPr>
        <xdr:cNvPr id="143" name="image80.png">
          <a:extLst>
            <a:ext uri="{FF2B5EF4-FFF2-40B4-BE49-F238E27FC236}">
              <a16:creationId xmlns:a16="http://schemas.microsoft.com/office/drawing/2014/main" id="{FB548632-FC25-4773-A548-5B9E76B7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601027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16</xdr:row>
      <xdr:rowOff>42671</xdr:rowOff>
    </xdr:from>
    <xdr:ext cx="192024" cy="155448"/>
    <xdr:pic>
      <xdr:nvPicPr>
        <xdr:cNvPr id="144" name="image127.png">
          <a:extLst>
            <a:ext uri="{FF2B5EF4-FFF2-40B4-BE49-F238E27FC236}">
              <a16:creationId xmlns:a16="http://schemas.microsoft.com/office/drawing/2014/main" id="{413E2F5D-2566-44B9-A93F-9996A0A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15</xdr:row>
      <xdr:rowOff>342900</xdr:rowOff>
    </xdr:from>
    <xdr:ext cx="844550" cy="465580"/>
    <xdr:grpSp>
      <xdr:nvGrpSpPr>
        <xdr:cNvPr id="145" name="Group 405">
          <a:extLst>
            <a:ext uri="{FF2B5EF4-FFF2-40B4-BE49-F238E27FC236}">
              <a16:creationId xmlns:a16="http://schemas.microsoft.com/office/drawing/2014/main" id="{828FB12D-5443-4FDD-8184-833F1169252C}"/>
            </a:ext>
          </a:extLst>
        </xdr:cNvPr>
        <xdr:cNvGrpSpPr/>
      </xdr:nvGrpSpPr>
      <xdr:grpSpPr>
        <a:xfrm>
          <a:off x="5748146" y="6019800"/>
          <a:ext cx="844550" cy="465580"/>
          <a:chOff x="0" y="0"/>
          <a:chExt cx="844550" cy="451484"/>
        </a:xfrm>
      </xdr:grpSpPr>
      <xdr:pic>
        <xdr:nvPicPr>
          <xdr:cNvPr id="146" name="image181.png">
            <a:extLst>
              <a:ext uri="{FF2B5EF4-FFF2-40B4-BE49-F238E27FC236}">
                <a16:creationId xmlns:a16="http://schemas.microsoft.com/office/drawing/2014/main" id="{B7C0E4AC-FB1C-406E-869A-DFF6DC993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147" name="image129.png">
            <a:extLst>
              <a:ext uri="{FF2B5EF4-FFF2-40B4-BE49-F238E27FC236}">
                <a16:creationId xmlns:a16="http://schemas.microsoft.com/office/drawing/2014/main" id="{A7CCA849-37C1-42CE-A7D2-320A3E33E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148" name="image182.png">
            <a:extLst>
              <a:ext uri="{FF2B5EF4-FFF2-40B4-BE49-F238E27FC236}">
                <a16:creationId xmlns:a16="http://schemas.microsoft.com/office/drawing/2014/main" id="{91955E4C-40D5-4AF6-B631-69188BECC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137921</xdr:colOff>
      <xdr:row>17</xdr:row>
      <xdr:rowOff>47625</xdr:rowOff>
    </xdr:from>
    <xdr:ext cx="280035" cy="143594"/>
    <xdr:pic>
      <xdr:nvPicPr>
        <xdr:cNvPr id="150" name="image126.png">
          <a:extLst>
            <a:ext uri="{FF2B5EF4-FFF2-40B4-BE49-F238E27FC236}">
              <a16:creationId xmlns:a16="http://schemas.microsoft.com/office/drawing/2014/main" id="{ACB120A1-1007-4564-B90C-D678DCDB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396" y="6648450"/>
          <a:ext cx="280035" cy="143594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17</xdr:row>
      <xdr:rowOff>91397</xdr:rowOff>
    </xdr:from>
    <xdr:ext cx="201168" cy="155448"/>
    <xdr:pic>
      <xdr:nvPicPr>
        <xdr:cNvPr id="151" name="image80.png">
          <a:extLst>
            <a:ext uri="{FF2B5EF4-FFF2-40B4-BE49-F238E27FC236}">
              <a16:creationId xmlns:a16="http://schemas.microsoft.com/office/drawing/2014/main" id="{6856E515-28CA-4D97-9E3F-3455052C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6692222"/>
          <a:ext cx="201168" cy="155448"/>
        </a:xfrm>
        <a:prstGeom prst="rect">
          <a:avLst/>
        </a:prstGeom>
      </xdr:spPr>
    </xdr:pic>
    <xdr:clientData/>
  </xdr:oneCellAnchor>
  <xdr:oneCellAnchor>
    <xdr:from>
      <xdr:col>13</xdr:col>
      <xdr:colOff>104775</xdr:colOff>
      <xdr:row>6</xdr:row>
      <xdr:rowOff>28575</xdr:rowOff>
    </xdr:from>
    <xdr:ext cx="329565" cy="1202690"/>
    <xdr:grpSp>
      <xdr:nvGrpSpPr>
        <xdr:cNvPr id="152" name="Group 719">
          <a:extLst>
            <a:ext uri="{FF2B5EF4-FFF2-40B4-BE49-F238E27FC236}">
              <a16:creationId xmlns:a16="http://schemas.microsoft.com/office/drawing/2014/main" id="{6F129901-DAF7-4001-8331-475F10B90E84}"/>
            </a:ext>
          </a:extLst>
        </xdr:cNvPr>
        <xdr:cNvGrpSpPr/>
      </xdr:nvGrpSpPr>
      <xdr:grpSpPr>
        <a:xfrm>
          <a:off x="8296275" y="1362075"/>
          <a:ext cx="329565" cy="1202690"/>
          <a:chOff x="0" y="0"/>
          <a:chExt cx="329565" cy="1202690"/>
        </a:xfrm>
      </xdr:grpSpPr>
      <xdr:pic>
        <xdr:nvPicPr>
          <xdr:cNvPr id="153" name="image110.png">
            <a:extLst>
              <a:ext uri="{FF2B5EF4-FFF2-40B4-BE49-F238E27FC236}">
                <a16:creationId xmlns:a16="http://schemas.microsoft.com/office/drawing/2014/main" id="{38952E97-6F40-409D-BD86-4BCA72EE3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54" name="image111.png">
            <a:extLst>
              <a:ext uri="{FF2B5EF4-FFF2-40B4-BE49-F238E27FC236}">
                <a16:creationId xmlns:a16="http://schemas.microsoft.com/office/drawing/2014/main" id="{EA021982-D1CA-45B7-948F-EE126B9903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11</xdr:row>
      <xdr:rowOff>92456</xdr:rowOff>
    </xdr:from>
    <xdr:ext cx="201168" cy="156972"/>
    <xdr:pic>
      <xdr:nvPicPr>
        <xdr:cNvPr id="18" name="image80.png">
          <a:extLst>
            <a:ext uri="{FF2B5EF4-FFF2-40B4-BE49-F238E27FC236}">
              <a16:creationId xmlns:a16="http://schemas.microsoft.com/office/drawing/2014/main" id="{7A0F7379-1D3C-43B2-9FAA-F88029C5C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9195" y="2492756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12</xdr:row>
      <xdr:rowOff>46326</xdr:rowOff>
    </xdr:from>
    <xdr:ext cx="304800" cy="156972"/>
    <xdr:pic>
      <xdr:nvPicPr>
        <xdr:cNvPr id="19" name="image82.png">
          <a:extLst>
            <a:ext uri="{FF2B5EF4-FFF2-40B4-BE49-F238E27FC236}">
              <a16:creationId xmlns:a16="http://schemas.microsoft.com/office/drawing/2014/main" id="{599C62EA-9A9B-4515-B274-474CBADB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2618076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14</xdr:row>
      <xdr:rowOff>56768</xdr:rowOff>
    </xdr:from>
    <xdr:ext cx="201168" cy="156972"/>
    <xdr:pic>
      <xdr:nvPicPr>
        <xdr:cNvPr id="21" name="image80.png">
          <a:extLst>
            <a:ext uri="{FF2B5EF4-FFF2-40B4-BE49-F238E27FC236}">
              <a16:creationId xmlns:a16="http://schemas.microsoft.com/office/drawing/2014/main" id="{2CE1906A-44BA-43A0-BE35-697BE224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245" y="3295268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171068</xdr:colOff>
      <xdr:row>14</xdr:row>
      <xdr:rowOff>320039</xdr:rowOff>
    </xdr:from>
    <xdr:ext cx="192024" cy="156972"/>
    <xdr:pic>
      <xdr:nvPicPr>
        <xdr:cNvPr id="22" name="image127.png">
          <a:extLst>
            <a:ext uri="{FF2B5EF4-FFF2-40B4-BE49-F238E27FC236}">
              <a16:creationId xmlns:a16="http://schemas.microsoft.com/office/drawing/2014/main" id="{381617F4-0070-4ABF-8E8B-062D176CB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0818" y="3558539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130302</xdr:colOff>
      <xdr:row>16</xdr:row>
      <xdr:rowOff>122301</xdr:rowOff>
    </xdr:from>
    <xdr:ext cx="304800" cy="156971"/>
    <xdr:pic>
      <xdr:nvPicPr>
        <xdr:cNvPr id="23" name="image82.png">
          <a:extLst>
            <a:ext uri="{FF2B5EF4-FFF2-40B4-BE49-F238E27FC236}">
              <a16:creationId xmlns:a16="http://schemas.microsoft.com/office/drawing/2014/main" id="{F6653AAD-92F1-4789-91E4-BC5D4A70D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0052" y="4103751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17</xdr:row>
      <xdr:rowOff>5334</xdr:rowOff>
    </xdr:from>
    <xdr:ext cx="1716405" cy="329565"/>
    <xdr:grpSp>
      <xdr:nvGrpSpPr>
        <xdr:cNvPr id="24" name="Group 206">
          <a:extLst>
            <a:ext uri="{FF2B5EF4-FFF2-40B4-BE49-F238E27FC236}">
              <a16:creationId xmlns:a16="http://schemas.microsoft.com/office/drawing/2014/main" id="{1D60162F-2D2F-42C6-B0BE-A9936B1A0227}"/>
            </a:ext>
          </a:extLst>
        </xdr:cNvPr>
        <xdr:cNvGrpSpPr/>
      </xdr:nvGrpSpPr>
      <xdr:grpSpPr>
        <a:xfrm>
          <a:off x="557022" y="5596509"/>
          <a:ext cx="1716405" cy="329565"/>
          <a:chOff x="0" y="0"/>
          <a:chExt cx="1716405" cy="329565"/>
        </a:xfrm>
      </xdr:grpSpPr>
      <xdr:pic>
        <xdr:nvPicPr>
          <xdr:cNvPr id="29" name="image136.png">
            <a:extLst>
              <a:ext uri="{FF2B5EF4-FFF2-40B4-BE49-F238E27FC236}">
                <a16:creationId xmlns:a16="http://schemas.microsoft.com/office/drawing/2014/main" id="{CBFEB18E-3C61-47D4-B7F0-38992559B7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30" name="image137.png">
            <a:extLst>
              <a:ext uri="{FF2B5EF4-FFF2-40B4-BE49-F238E27FC236}">
                <a16:creationId xmlns:a16="http://schemas.microsoft.com/office/drawing/2014/main" id="{98A12696-548F-4AB0-8F8F-963FCA7C58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190118</xdr:colOff>
      <xdr:row>17</xdr:row>
      <xdr:rowOff>148209</xdr:rowOff>
    </xdr:from>
    <xdr:ext cx="192024" cy="155448"/>
    <xdr:pic>
      <xdr:nvPicPr>
        <xdr:cNvPr id="31" name="image127.png">
          <a:extLst>
            <a:ext uri="{FF2B5EF4-FFF2-40B4-BE49-F238E27FC236}">
              <a16:creationId xmlns:a16="http://schemas.microsoft.com/office/drawing/2014/main" id="{00F7964F-45B4-4749-94BC-15FCAD9F0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868" y="436778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18</xdr:row>
      <xdr:rowOff>42671</xdr:rowOff>
    </xdr:from>
    <xdr:ext cx="192024" cy="155448"/>
    <xdr:pic>
      <xdr:nvPicPr>
        <xdr:cNvPr id="32" name="image127.png">
          <a:extLst>
            <a:ext uri="{FF2B5EF4-FFF2-40B4-BE49-F238E27FC236}">
              <a16:creationId xmlns:a16="http://schemas.microsoft.com/office/drawing/2014/main" id="{22CB2C81-69D4-454B-8AFA-DD92092CE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193" y="4586096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19</xdr:row>
      <xdr:rowOff>246125</xdr:rowOff>
    </xdr:from>
    <xdr:ext cx="304800" cy="156972"/>
    <xdr:pic>
      <xdr:nvPicPr>
        <xdr:cNvPr id="34" name="image82.png">
          <a:extLst>
            <a:ext uri="{FF2B5EF4-FFF2-40B4-BE49-F238E27FC236}">
              <a16:creationId xmlns:a16="http://schemas.microsoft.com/office/drawing/2014/main" id="{5375B4B1-D3BE-4C32-B247-01F41A57A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5113400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20</xdr:row>
      <xdr:rowOff>5334</xdr:rowOff>
    </xdr:from>
    <xdr:ext cx="192024" cy="155448"/>
    <xdr:pic>
      <xdr:nvPicPr>
        <xdr:cNvPr id="35" name="image127.png">
          <a:extLst>
            <a:ext uri="{FF2B5EF4-FFF2-40B4-BE49-F238E27FC236}">
              <a16:creationId xmlns:a16="http://schemas.microsoft.com/office/drawing/2014/main" id="{B70CCB81-3326-476E-A312-C52098CA2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243" y="535838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79629</xdr:colOff>
      <xdr:row>21</xdr:row>
      <xdr:rowOff>88095</xdr:rowOff>
    </xdr:from>
    <xdr:ext cx="291464" cy="155447"/>
    <xdr:pic>
      <xdr:nvPicPr>
        <xdr:cNvPr id="36" name="image164.png">
          <a:extLst>
            <a:ext uri="{FF2B5EF4-FFF2-40B4-BE49-F238E27FC236}">
              <a16:creationId xmlns:a16="http://schemas.microsoft.com/office/drawing/2014/main" id="{8EEB4C6D-2CFB-4108-83EE-AE80AAD9A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379" y="5745945"/>
          <a:ext cx="291464" cy="155447"/>
        </a:xfrm>
        <a:prstGeom prst="rect">
          <a:avLst/>
        </a:prstGeom>
      </xdr:spPr>
    </xdr:pic>
    <xdr:clientData/>
  </xdr:oneCellAnchor>
  <xdr:oneCellAnchor>
    <xdr:from>
      <xdr:col>4</xdr:col>
      <xdr:colOff>110870</xdr:colOff>
      <xdr:row>21</xdr:row>
      <xdr:rowOff>484970</xdr:rowOff>
    </xdr:from>
    <xdr:ext cx="201168" cy="155448"/>
    <xdr:pic>
      <xdr:nvPicPr>
        <xdr:cNvPr id="37" name="image80.png">
          <a:extLst>
            <a:ext uri="{FF2B5EF4-FFF2-40B4-BE49-F238E27FC236}">
              <a16:creationId xmlns:a16="http://schemas.microsoft.com/office/drawing/2014/main" id="{2A1E0072-629E-4BD5-8685-84EAE3C08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620" y="59808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23</xdr:row>
      <xdr:rowOff>18245</xdr:rowOff>
    </xdr:from>
    <xdr:ext cx="201168" cy="155448"/>
    <xdr:pic>
      <xdr:nvPicPr>
        <xdr:cNvPr id="38" name="image80.png">
          <a:extLst>
            <a:ext uri="{FF2B5EF4-FFF2-40B4-BE49-F238E27FC236}">
              <a16:creationId xmlns:a16="http://schemas.microsoft.com/office/drawing/2014/main" id="{183492DB-369B-42BE-BA10-C4C315B2A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5" y="61713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152018</xdr:colOff>
      <xdr:row>24</xdr:row>
      <xdr:rowOff>90296</xdr:rowOff>
    </xdr:from>
    <xdr:ext cx="192024" cy="155448"/>
    <xdr:pic>
      <xdr:nvPicPr>
        <xdr:cNvPr id="39" name="image127.png">
          <a:extLst>
            <a:ext uri="{FF2B5EF4-FFF2-40B4-BE49-F238E27FC236}">
              <a16:creationId xmlns:a16="http://schemas.microsoft.com/office/drawing/2014/main" id="{6DBB3B61-7DD0-402C-9230-6B12ED75C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768" y="6414896"/>
          <a:ext cx="192024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115" t="s">
        <v>36</v>
      </c>
    </row>
    <row r="4" spans="1:2" ht="27" customHeight="1">
      <c r="A4" s="3" t="s">
        <v>1</v>
      </c>
      <c r="B4" s="115" t="s">
        <v>34</v>
      </c>
    </row>
    <row r="5" spans="1:2" ht="27" customHeight="1">
      <c r="A5" s="3" t="s">
        <v>1</v>
      </c>
      <c r="B5" s="115" t="s">
        <v>35</v>
      </c>
    </row>
    <row r="6" spans="1:2" ht="27" customHeight="1">
      <c r="A6" s="3" t="s">
        <v>1</v>
      </c>
      <c r="B6" s="115" t="s">
        <v>37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sqref="A1:B1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146" t="s">
        <v>44</v>
      </c>
      <c r="B1" s="146"/>
    </row>
    <row r="2" spans="1:2" ht="38.85" customHeight="1">
      <c r="A2" s="1"/>
      <c r="B2" s="1"/>
    </row>
    <row r="3" spans="1:2" ht="52.7" customHeight="1">
      <c r="A3" s="147"/>
      <c r="B3" s="147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7" workbookViewId="0">
      <selection activeCell="C35" sqref="C35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6" width="18.83203125" customWidth="1"/>
    <col min="7" max="7" width="20.33203125" customWidth="1"/>
  </cols>
  <sheetData>
    <row r="1" spans="1:7" ht="14.45" customHeight="1">
      <c r="A1" s="149" t="str">
        <f>'Table 2'!A1:B1</f>
        <v>ՀՀ ՇԻՐԱԿԻ ՄԱՐԶԻ ԱՇՈՑՔ ՀԱՄԱՅՆՔԻ ԱՇՈՑՔ ԲՆԱԿԱՎԱՅՐԻ 7-ՐԴ ՓՈՂՈՑ 2-ՐԴ ՇԵՆՔԻ ԲԱԿԻ ԱՍՖԱԼՏԱՊԱՏՄԱՆ ԱՇԽԱՏԱՆՔՆԵՐ</v>
      </c>
      <c r="B1" s="149"/>
      <c r="C1" s="149"/>
      <c r="D1" s="149"/>
      <c r="E1" s="149"/>
      <c r="F1" s="149"/>
      <c r="G1" s="149"/>
    </row>
    <row r="2" spans="1:7" ht="14.45" customHeight="1">
      <c r="A2" s="150"/>
      <c r="B2" s="150"/>
      <c r="C2" s="150"/>
      <c r="D2" s="150"/>
      <c r="E2" s="150"/>
      <c r="F2" s="150"/>
      <c r="G2" s="150"/>
    </row>
    <row r="3" spans="1:7" ht="15" customHeight="1">
      <c r="A3" s="4"/>
      <c r="B3" s="4"/>
      <c r="C3" s="4"/>
      <c r="D3" s="150"/>
      <c r="E3" s="150"/>
      <c r="F3" s="11">
        <f>G27</f>
        <v>9164.1192469451562</v>
      </c>
      <c r="G3" s="4"/>
    </row>
    <row r="4" spans="1:7" ht="15.95" customHeight="1">
      <c r="A4" s="12"/>
      <c r="B4" s="12"/>
      <c r="C4" s="116" t="s">
        <v>39</v>
      </c>
      <c r="D4" s="151"/>
      <c r="E4" s="151"/>
      <c r="F4" s="13">
        <f>G28</f>
        <v>21.993886192668374</v>
      </c>
      <c r="G4" s="12"/>
    </row>
    <row r="5" spans="1:7" ht="30.2" customHeight="1">
      <c r="A5" s="152" t="s">
        <v>2</v>
      </c>
      <c r="B5" s="154"/>
      <c r="C5" s="154"/>
      <c r="D5" s="156" t="s">
        <v>1</v>
      </c>
      <c r="E5" s="157"/>
      <c r="F5" s="157"/>
      <c r="G5" s="158"/>
    </row>
    <row r="6" spans="1:7" ht="14.85" customHeight="1">
      <c r="A6" s="153"/>
      <c r="B6" s="155"/>
      <c r="C6" s="155"/>
      <c r="D6" s="16"/>
      <c r="E6" s="16"/>
      <c r="F6" s="16"/>
      <c r="G6" s="16"/>
    </row>
    <row r="7" spans="1:7" ht="1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ht="18.75" customHeight="1">
      <c r="A8" s="18">
        <v>1</v>
      </c>
      <c r="B8" s="19" t="s">
        <v>3</v>
      </c>
      <c r="C8" s="16"/>
      <c r="D8" s="20">
        <f>'Table 4'!P17</f>
        <v>217.47805281574065</v>
      </c>
      <c r="E8" s="16"/>
      <c r="F8" s="16"/>
      <c r="G8" s="21">
        <f>D8</f>
        <v>217.47805281574065</v>
      </c>
    </row>
    <row r="9" spans="1:7" ht="18.75" customHeight="1">
      <c r="A9" s="18">
        <v>2</v>
      </c>
      <c r="B9" s="19" t="s">
        <v>4</v>
      </c>
      <c r="C9" s="16"/>
      <c r="D9" s="20">
        <f>'Table 5'!P20</f>
        <v>4637.4957438666515</v>
      </c>
      <c r="E9" s="16"/>
      <c r="F9" s="16"/>
      <c r="G9" s="21">
        <f>D9</f>
        <v>4637.4957438666515</v>
      </c>
    </row>
    <row r="10" spans="1:7" ht="18.75" customHeight="1">
      <c r="A10" s="18">
        <v>4</v>
      </c>
      <c r="B10" s="19" t="s">
        <v>5</v>
      </c>
      <c r="C10" s="108" t="s">
        <v>38</v>
      </c>
      <c r="D10" s="20">
        <f>'Table 6'!P23</f>
        <v>1943.6456595980562</v>
      </c>
      <c r="E10" s="16"/>
      <c r="F10" s="16"/>
      <c r="G10" s="21">
        <f>D10</f>
        <v>1943.6456595980562</v>
      </c>
    </row>
    <row r="11" spans="1:7" ht="18.75" customHeight="1">
      <c r="A11" s="16"/>
      <c r="B11" s="16"/>
      <c r="C11" s="16"/>
      <c r="D11" s="20">
        <f>SUM(D8:D10)</f>
        <v>6798.6194562804485</v>
      </c>
      <c r="E11" s="20">
        <f>SUM(E8:E10)</f>
        <v>0</v>
      </c>
      <c r="F11" s="20">
        <f>SUM(F8:F10)</f>
        <v>0</v>
      </c>
      <c r="G11" s="20">
        <f>SUM(G8:G10)</f>
        <v>6798.6194562804485</v>
      </c>
    </row>
    <row r="12" spans="1:7" ht="30.2" customHeight="1">
      <c r="A12" s="23"/>
      <c r="B12" s="24">
        <v>0.01</v>
      </c>
      <c r="C12" s="23"/>
      <c r="D12" s="21">
        <f>D11*0.01</f>
        <v>67.986194562804485</v>
      </c>
      <c r="E12" s="23"/>
      <c r="F12" s="23"/>
      <c r="G12" s="21">
        <f>G11*0.01</f>
        <v>67.986194562804485</v>
      </c>
    </row>
    <row r="13" spans="1:7" ht="18.75" customHeight="1">
      <c r="A13" s="16"/>
      <c r="B13" s="16"/>
      <c r="C13" s="16"/>
      <c r="D13" s="20">
        <f>D12+D11</f>
        <v>6866.605650843253</v>
      </c>
      <c r="E13" s="22">
        <v>0</v>
      </c>
      <c r="F13" s="22">
        <v>0</v>
      </c>
      <c r="G13" s="21">
        <f>G12+G11</f>
        <v>6866.605650843253</v>
      </c>
    </row>
    <row r="14" spans="1:7" ht="22.5" customHeight="1">
      <c r="A14" s="154"/>
      <c r="B14" s="25">
        <v>1.7999999999999999E-2</v>
      </c>
      <c r="C14" s="154"/>
      <c r="D14" s="161">
        <f>D13*0.018</f>
        <v>123.59890171517854</v>
      </c>
      <c r="E14" s="154"/>
      <c r="F14" s="154"/>
      <c r="G14" s="161">
        <f>G13*0.018</f>
        <v>123.59890171517854</v>
      </c>
    </row>
    <row r="15" spans="1:7" ht="22.7" customHeight="1">
      <c r="A15" s="155"/>
      <c r="B15" s="26"/>
      <c r="C15" s="155"/>
      <c r="D15" s="162"/>
      <c r="E15" s="155"/>
      <c r="F15" s="155"/>
      <c r="G15" s="162"/>
    </row>
    <row r="16" spans="1:7" ht="18.75" customHeight="1">
      <c r="A16" s="159"/>
      <c r="B16" s="160"/>
      <c r="C16" s="16"/>
      <c r="D16" s="20">
        <f>D14+D13</f>
        <v>6990.2045525584317</v>
      </c>
      <c r="E16" s="22">
        <v>0</v>
      </c>
      <c r="F16" s="22">
        <v>0</v>
      </c>
      <c r="G16" s="21">
        <f>G14+G13</f>
        <v>6990.2045525584317</v>
      </c>
    </row>
    <row r="17" spans="1:7" ht="19.350000000000001" customHeight="1">
      <c r="A17" s="163"/>
      <c r="B17" s="25">
        <v>5.0000000000000001E-3</v>
      </c>
      <c r="C17" s="163"/>
      <c r="D17" s="161">
        <f>D16*0.005</f>
        <v>34.951022762792157</v>
      </c>
      <c r="E17" s="163"/>
      <c r="F17" s="163"/>
      <c r="G17" s="161">
        <f>G16*0.005</f>
        <v>34.951022762792157</v>
      </c>
    </row>
    <row r="18" spans="1:7" ht="15.75" customHeight="1">
      <c r="A18" s="164"/>
      <c r="B18" s="28"/>
      <c r="C18" s="164"/>
      <c r="D18" s="162"/>
      <c r="E18" s="164"/>
      <c r="F18" s="164"/>
      <c r="G18" s="162"/>
    </row>
    <row r="19" spans="1:7" ht="18.75" customHeight="1">
      <c r="A19" s="16"/>
      <c r="B19" s="29">
        <v>1.5E-3</v>
      </c>
      <c r="C19" s="16"/>
      <c r="D19" s="22">
        <f>D16*0.0015</f>
        <v>10.485306828837647</v>
      </c>
      <c r="E19" s="16"/>
      <c r="F19" s="16"/>
      <c r="G19" s="22">
        <f>G16*0.0015</f>
        <v>10.485306828837647</v>
      </c>
    </row>
    <row r="20" spans="1:7" ht="18.75" customHeight="1">
      <c r="A20" s="16"/>
      <c r="B20" s="16"/>
      <c r="C20" s="16"/>
      <c r="D20" s="20">
        <f>D19+D17+D16</f>
        <v>7035.6408821500618</v>
      </c>
      <c r="E20" s="22">
        <v>0</v>
      </c>
      <c r="F20" s="22">
        <v>0</v>
      </c>
      <c r="G20" s="21">
        <f>G19+G17+G16</f>
        <v>7035.6408821500618</v>
      </c>
    </row>
    <row r="21" spans="1:7" ht="18.75" customHeight="1">
      <c r="A21" s="16"/>
      <c r="B21" s="24">
        <v>1.7999999999999999E-2</v>
      </c>
      <c r="C21" s="16"/>
      <c r="D21" s="16"/>
      <c r="E21" s="16"/>
      <c r="F21" s="21">
        <f>G21</f>
        <v>126.64153587870111</v>
      </c>
      <c r="G21" s="21">
        <f>G20*0.018</f>
        <v>126.64153587870111</v>
      </c>
    </row>
    <row r="22" spans="1:7" ht="18.75" customHeight="1">
      <c r="A22" s="16"/>
      <c r="B22" s="24">
        <v>6.0000000000000001E-3</v>
      </c>
      <c r="C22" s="16"/>
      <c r="D22" s="16"/>
      <c r="E22" s="16"/>
      <c r="F22" s="21">
        <f>G22</f>
        <v>42.213845292900373</v>
      </c>
      <c r="G22" s="30">
        <f>G20*0.006</f>
        <v>42.213845292900373</v>
      </c>
    </row>
    <row r="23" spans="1:7" ht="18.75" customHeight="1">
      <c r="A23" s="159"/>
      <c r="B23" s="160"/>
      <c r="C23" s="16"/>
      <c r="D23" s="20">
        <f>G23-F23</f>
        <v>7035.6408821500627</v>
      </c>
      <c r="E23" s="16"/>
      <c r="F23" s="21">
        <f>F22+F21</f>
        <v>168.85538117160149</v>
      </c>
      <c r="G23" s="21">
        <f>G22+G21+G20</f>
        <v>7204.4962633216637</v>
      </c>
    </row>
    <row r="24" spans="1:7" ht="18.75" customHeight="1">
      <c r="A24" s="16"/>
      <c r="B24" s="31">
        <v>0.06</v>
      </c>
      <c r="C24" s="16"/>
      <c r="D24" s="20">
        <f t="shared" ref="D24:D27" si="0">G24-F24</f>
        <v>422.13845292900373</v>
      </c>
      <c r="E24" s="16"/>
      <c r="F24" s="22">
        <f>F23*0.06</f>
        <v>10.131322870296088</v>
      </c>
      <c r="G24" s="21">
        <f>G23*0.06</f>
        <v>432.26977579929979</v>
      </c>
    </row>
    <row r="25" spans="1:7" ht="18.75" customHeight="1">
      <c r="A25" s="16"/>
      <c r="B25" s="16"/>
      <c r="C25" s="16"/>
      <c r="D25" s="20">
        <f t="shared" si="0"/>
        <v>6189.6060391209639</v>
      </c>
      <c r="E25" s="16"/>
      <c r="F25" s="21">
        <v>1447.16</v>
      </c>
      <c r="G25" s="21">
        <f>G24+G23</f>
        <v>7636.7660391209638</v>
      </c>
    </row>
    <row r="26" spans="1:7" ht="18.75" customHeight="1">
      <c r="A26" s="16"/>
      <c r="B26" s="32">
        <v>0.2</v>
      </c>
      <c r="C26" s="16"/>
      <c r="D26" s="20">
        <f t="shared" si="0"/>
        <v>1237.9212078241928</v>
      </c>
      <c r="E26" s="16"/>
      <c r="F26" s="21">
        <f>F25*0.2</f>
        <v>289.43200000000002</v>
      </c>
      <c r="G26" s="21">
        <f>G25*0.2</f>
        <v>1527.3532078241929</v>
      </c>
    </row>
    <row r="27" spans="1:7" ht="18.75" customHeight="1">
      <c r="A27" s="16"/>
      <c r="B27" s="16"/>
      <c r="C27" s="16"/>
      <c r="D27" s="20">
        <f t="shared" si="0"/>
        <v>7427.5272469451556</v>
      </c>
      <c r="E27" s="16"/>
      <c r="F27" s="21">
        <f>F26+F25</f>
        <v>1736.5920000000001</v>
      </c>
      <c r="G27" s="21">
        <f>G26+G25</f>
        <v>9164.1192469451562</v>
      </c>
    </row>
    <row r="28" spans="1:7" ht="18.75" customHeight="1">
      <c r="A28" s="16"/>
      <c r="B28" s="32">
        <v>0.15</v>
      </c>
      <c r="C28" s="16"/>
      <c r="D28" s="16"/>
      <c r="E28" s="16"/>
      <c r="F28" s="16"/>
      <c r="G28" s="21">
        <f>G27*0.0024</f>
        <v>21.993886192668374</v>
      </c>
    </row>
    <row r="30" spans="1:7">
      <c r="C30" s="148" t="s">
        <v>51</v>
      </c>
      <c r="D30" s="148"/>
      <c r="E30" s="148"/>
      <c r="F30" s="148"/>
    </row>
  </sheetData>
  <mergeCells count="23">
    <mergeCell ref="F17:F18"/>
    <mergeCell ref="G17:G18"/>
    <mergeCell ref="A14:A15"/>
    <mergeCell ref="C14:C15"/>
    <mergeCell ref="D14:D15"/>
    <mergeCell ref="E14:E15"/>
    <mergeCell ref="F14:F15"/>
    <mergeCell ref="C30:F30"/>
    <mergeCell ref="A1:G1"/>
    <mergeCell ref="A2:G2"/>
    <mergeCell ref="D3:E3"/>
    <mergeCell ref="D4:E4"/>
    <mergeCell ref="A5:A6"/>
    <mergeCell ref="B5:B6"/>
    <mergeCell ref="C5:C6"/>
    <mergeCell ref="D5:G5"/>
    <mergeCell ref="A23:B23"/>
    <mergeCell ref="G14:G15"/>
    <mergeCell ref="A16:B16"/>
    <mergeCell ref="A17:A18"/>
    <mergeCell ref="C17:C18"/>
    <mergeCell ref="D17:D18"/>
    <mergeCell ref="E17:E1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workbookViewId="0">
      <selection activeCell="H13" sqref="H13"/>
    </sheetView>
  </sheetViews>
  <sheetFormatPr defaultRowHeight="12.75"/>
  <cols>
    <col min="1" max="1" width="6.1640625" customWidth="1"/>
    <col min="2" max="2" width="8.6640625" customWidth="1"/>
    <col min="3" max="3" width="33.1640625" style="103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7.1640625" customWidth="1"/>
    <col min="11" max="11" width="6.6640625" customWidth="1"/>
    <col min="12" max="12" width="10.5" customWidth="1"/>
    <col min="13" max="14" width="8.83203125" customWidth="1"/>
    <col min="15" max="15" width="7.83203125" customWidth="1"/>
    <col min="16" max="16" width="10.5" customWidth="1"/>
    <col min="21" max="21" width="15.33203125" customWidth="1"/>
  </cols>
  <sheetData>
    <row r="1" spans="1:26" ht="29.1" customHeight="1">
      <c r="A1" s="149" t="str">
        <f>'Table 2'!A1:B1</f>
        <v>ՀՀ ՇԻՐԱԿԻ ՄԱՐԶԻ ԱՇՈՑՔ ՀԱՄԱՅՆՔԻ ԱՇՈՑՔ ԲՆԱԿԱՎԱՅՐԻ 7-ՐԴ ՓՈՂՈՑ 2-ՐԴ ՇԵՆՔԻ ԲԱԿԻ ԱՍՖԱԼՏԱՊԱՏՄԱՆ ԱՇԽԱՏԱՆՔՆԵՐ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26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26" ht="18.600000000000001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26" ht="20.25" customHeight="1">
      <c r="A4" s="167" t="s">
        <v>40</v>
      </c>
      <c r="B4" s="168"/>
      <c r="C4" s="168"/>
      <c r="D4" s="168"/>
      <c r="E4" s="168"/>
      <c r="F4" s="33"/>
      <c r="G4" s="33"/>
      <c r="H4" s="33"/>
      <c r="I4" s="33"/>
      <c r="J4" s="168"/>
      <c r="K4" s="168"/>
      <c r="L4" s="168"/>
      <c r="M4" s="169">
        <f>P17</f>
        <v>217.47805281574065</v>
      </c>
      <c r="N4" s="169"/>
      <c r="O4" s="168"/>
      <c r="P4" s="168"/>
    </row>
    <row r="5" spans="1:26" ht="12.2" customHeight="1">
      <c r="A5" s="170" t="s">
        <v>6</v>
      </c>
      <c r="B5" s="154"/>
      <c r="C5" s="17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26" ht="12" customHeight="1">
      <c r="A6" s="171"/>
      <c r="B6" s="173"/>
      <c r="C6" s="175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26" ht="34.5" customHeight="1">
      <c r="A7" s="171"/>
      <c r="B7" s="173"/>
      <c r="C7" s="175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26" ht="67.5" customHeight="1">
      <c r="A8" s="172"/>
      <c r="B8" s="155"/>
      <c r="C8" s="176"/>
      <c r="D8" s="155"/>
      <c r="E8" s="155"/>
      <c r="F8" s="14"/>
      <c r="G8" s="117" t="s">
        <v>41</v>
      </c>
      <c r="H8" s="14"/>
      <c r="I8" s="117" t="s">
        <v>42</v>
      </c>
      <c r="J8" s="155"/>
      <c r="K8" s="155"/>
      <c r="L8" s="155"/>
      <c r="M8" s="155"/>
      <c r="N8" s="155"/>
      <c r="O8" s="155"/>
      <c r="P8" s="155"/>
    </row>
    <row r="9" spans="1:26" ht="17.25" customHeight="1">
      <c r="A9" s="35">
        <v>1</v>
      </c>
      <c r="B9" s="35">
        <v>2</v>
      </c>
      <c r="C9" s="99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5">
        <v>15</v>
      </c>
      <c r="P9" s="35">
        <v>16</v>
      </c>
    </row>
    <row r="10" spans="1:26" ht="31.5" customHeight="1">
      <c r="A10" s="188">
        <v>1</v>
      </c>
      <c r="B10" s="39" t="s">
        <v>7</v>
      </c>
      <c r="C10" s="174" t="s">
        <v>16</v>
      </c>
      <c r="D10" s="27"/>
      <c r="E10" s="40">
        <v>165.6</v>
      </c>
      <c r="F10" s="184">
        <v>6.0000000000000001E-3</v>
      </c>
      <c r="G10" s="184">
        <f>F10*2.45783</f>
        <v>1.474698E-2</v>
      </c>
      <c r="H10" s="184">
        <v>0.157</v>
      </c>
      <c r="I10" s="42">
        <f>H10*3.10716</f>
        <v>0.48782411999999997</v>
      </c>
      <c r="J10" s="154"/>
      <c r="K10" s="154"/>
      <c r="L10" s="182">
        <v>9.0000000000000006E-5</v>
      </c>
      <c r="M10" s="184">
        <v>1.5</v>
      </c>
      <c r="N10" s="186">
        <v>2.0000000000000001E-4</v>
      </c>
      <c r="O10" s="43">
        <f>I10+G10+(L10*M10*1.16525)</f>
        <v>0.50272840874999991</v>
      </c>
      <c r="P10" s="44">
        <f>O10*E10</f>
        <v>83.251824488999986</v>
      </c>
      <c r="R10" s="87"/>
      <c r="T10" s="87"/>
      <c r="U10" s="88"/>
    </row>
    <row r="11" spans="1:26" ht="45.75" customHeight="1">
      <c r="A11" s="189"/>
      <c r="B11" s="45" t="s">
        <v>8</v>
      </c>
      <c r="C11" s="176"/>
      <c r="D11" s="26"/>
      <c r="E11" s="46">
        <f>E10*1.95</f>
        <v>322.91999999999996</v>
      </c>
      <c r="F11" s="185"/>
      <c r="G11" s="185"/>
      <c r="H11" s="185"/>
      <c r="I11" s="47">
        <v>0.25</v>
      </c>
      <c r="J11" s="155"/>
      <c r="K11" s="155"/>
      <c r="L11" s="183"/>
      <c r="M11" s="185"/>
      <c r="N11" s="187"/>
      <c r="O11" s="48">
        <v>0.25</v>
      </c>
      <c r="P11" s="44">
        <f t="shared" ref="P11:P12" si="0">O11*E11</f>
        <v>80.72999999999999</v>
      </c>
      <c r="R11" s="87"/>
      <c r="T11" s="89"/>
      <c r="U11" s="88"/>
    </row>
    <row r="12" spans="1:26" ht="32.25" customHeight="1">
      <c r="A12" s="94">
        <v>2</v>
      </c>
      <c r="B12" s="39" t="s">
        <v>9</v>
      </c>
      <c r="C12" s="105" t="s">
        <v>17</v>
      </c>
      <c r="D12" s="104" t="s">
        <v>18</v>
      </c>
      <c r="E12" s="40">
        <v>570</v>
      </c>
      <c r="F12" s="95"/>
      <c r="G12" s="95"/>
      <c r="H12" s="95">
        <v>5.0000000000000001E-3</v>
      </c>
      <c r="I12" s="42">
        <f>H12*3.10716</f>
        <v>1.5535800000000001E-2</v>
      </c>
      <c r="J12" s="90"/>
      <c r="K12" s="106" t="s">
        <v>20</v>
      </c>
      <c r="L12" s="96">
        <v>9.0000000000000006E-5</v>
      </c>
      <c r="M12" s="95">
        <v>1.5</v>
      </c>
      <c r="N12" s="97">
        <v>2.0000000000000001E-4</v>
      </c>
      <c r="O12" s="43">
        <f>I12+G12+(L12*M12*1.16525)</f>
        <v>1.569310875E-2</v>
      </c>
      <c r="P12" s="44">
        <f t="shared" si="0"/>
        <v>8.9450719875000004</v>
      </c>
      <c r="R12" s="87"/>
      <c r="T12" s="87"/>
      <c r="U12" s="88"/>
    </row>
    <row r="13" spans="1:26" ht="17.25" customHeight="1">
      <c r="A13" s="50"/>
      <c r="B13" s="50"/>
      <c r="C13" s="100"/>
      <c r="D13" s="190"/>
      <c r="E13" s="19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>
        <f>P10+P11+P12</f>
        <v>172.92689647649996</v>
      </c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7.25" customHeight="1">
      <c r="A14" s="4"/>
      <c r="B14" s="4"/>
      <c r="C14" s="101"/>
      <c r="D14" s="52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3">
        <f>P13*0.133</f>
        <v>22.999277231374496</v>
      </c>
    </row>
    <row r="15" spans="1:26" ht="17.25" customHeight="1">
      <c r="A15" s="1"/>
      <c r="B15" s="1"/>
      <c r="C15" s="102"/>
      <c r="D15" s="166"/>
      <c r="E15" s="166"/>
      <c r="F15" s="1"/>
      <c r="G15" s="1"/>
      <c r="H15" s="1"/>
      <c r="I15" s="1"/>
      <c r="J15" s="1"/>
      <c r="K15" s="1"/>
      <c r="L15" s="1"/>
      <c r="M15" s="1"/>
      <c r="N15" s="1"/>
      <c r="O15" s="1"/>
      <c r="P15" s="54">
        <f>P14+P13</f>
        <v>195.92617370787445</v>
      </c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7.25" customHeight="1">
      <c r="A16" s="4"/>
      <c r="B16" s="4"/>
      <c r="C16" s="101"/>
      <c r="D16" s="55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3">
        <f>P15*0.11</f>
        <v>21.551879107866188</v>
      </c>
    </row>
    <row r="17" spans="1:26" ht="17.25" customHeight="1">
      <c r="A17" s="4"/>
      <c r="B17" s="4"/>
      <c r="C17" s="101"/>
      <c r="D17" s="150"/>
      <c r="E17" s="150"/>
      <c r="F17" s="4"/>
      <c r="G17" s="4"/>
      <c r="H17" s="4"/>
      <c r="I17" s="4"/>
      <c r="J17" s="4"/>
      <c r="K17" s="4"/>
      <c r="L17" s="4"/>
      <c r="M17" s="4"/>
      <c r="N17" s="4"/>
      <c r="O17" s="4"/>
      <c r="P17" s="54">
        <f>P16+P15</f>
        <v>217.47805281574065</v>
      </c>
      <c r="R17" s="87"/>
      <c r="S17" s="87"/>
      <c r="T17" s="87"/>
      <c r="U17" s="87"/>
      <c r="V17" s="87"/>
      <c r="W17" s="87"/>
      <c r="X17" s="87"/>
      <c r="Y17" s="87"/>
      <c r="Z17" s="87"/>
    </row>
    <row r="19" spans="1:26">
      <c r="C19" s="165" t="s">
        <v>19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</row>
  </sheetData>
  <mergeCells count="37">
    <mergeCell ref="D13:E13"/>
    <mergeCell ref="D15:E15"/>
    <mergeCell ref="D17:E17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6:G7"/>
    <mergeCell ref="H6:I7"/>
    <mergeCell ref="J6:N6"/>
    <mergeCell ref="J7:J8"/>
    <mergeCell ref="K7:K8"/>
    <mergeCell ref="L7:L8"/>
    <mergeCell ref="M7:M8"/>
    <mergeCell ref="N7:N8"/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opLeftCell="A7" workbookViewId="0">
      <selection activeCell="E12" sqref="E12:E13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149">
        <f>A21</f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23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23" ht="12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23" ht="13.5" customHeight="1">
      <c r="A4" s="151" t="s">
        <v>39</v>
      </c>
      <c r="B4" s="151"/>
      <c r="C4" s="151"/>
      <c r="D4" s="151"/>
      <c r="E4" s="151"/>
      <c r="F4" s="12"/>
      <c r="G4" s="12"/>
      <c r="H4" s="12"/>
      <c r="I4" s="12"/>
      <c r="J4" s="151"/>
      <c r="K4" s="151"/>
      <c r="L4" s="151"/>
      <c r="M4" s="169">
        <f>P20</f>
        <v>4637.4957438666515</v>
      </c>
      <c r="N4" s="169"/>
      <c r="O4" s="151"/>
      <c r="P4" s="151"/>
    </row>
    <row r="5" spans="1:23" ht="12" customHeight="1">
      <c r="A5" s="170" t="s">
        <v>6</v>
      </c>
      <c r="B5" s="154"/>
      <c r="C5" s="15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23" ht="12.2" customHeight="1">
      <c r="A6" s="171"/>
      <c r="B6" s="173"/>
      <c r="C6" s="173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23" ht="34.5" customHeight="1">
      <c r="A7" s="171"/>
      <c r="B7" s="173"/>
      <c r="C7" s="173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23" ht="67.5" customHeight="1">
      <c r="A8" s="172"/>
      <c r="B8" s="155"/>
      <c r="C8" s="155"/>
      <c r="D8" s="155"/>
      <c r="E8" s="155"/>
      <c r="F8" s="14"/>
      <c r="G8" s="117" t="s">
        <v>41</v>
      </c>
      <c r="H8" s="14"/>
      <c r="I8" s="117" t="s">
        <v>42</v>
      </c>
      <c r="J8" s="155"/>
      <c r="K8" s="155"/>
      <c r="L8" s="155"/>
      <c r="M8" s="155"/>
      <c r="N8" s="155"/>
      <c r="O8" s="155"/>
      <c r="P8" s="155"/>
    </row>
    <row r="9" spans="1:23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5">
        <v>13</v>
      </c>
      <c r="N9" s="37">
        <v>14</v>
      </c>
      <c r="O9" s="35">
        <v>15</v>
      </c>
      <c r="P9" s="35">
        <v>16</v>
      </c>
    </row>
    <row r="10" spans="1:23" ht="17.25" customHeight="1">
      <c r="A10" s="193">
        <v>1</v>
      </c>
      <c r="B10" s="57" t="s">
        <v>10</v>
      </c>
      <c r="C10" s="195" t="s">
        <v>21</v>
      </c>
      <c r="D10" s="163"/>
      <c r="E10" s="197">
        <v>59.4</v>
      </c>
      <c r="F10" s="191">
        <v>0.08</v>
      </c>
      <c r="G10" s="184">
        <f>F10*2.45783</f>
        <v>0.19662640000000001</v>
      </c>
      <c r="H10" s="191">
        <v>0.26</v>
      </c>
      <c r="I10" s="201">
        <f>H10*3.10716</f>
        <v>0.80786159999999996</v>
      </c>
      <c r="J10" s="59"/>
      <c r="K10" s="59"/>
      <c r="L10" s="43">
        <v>1.22</v>
      </c>
      <c r="M10" s="43">
        <v>3.8</v>
      </c>
      <c r="N10" s="184">
        <f>((L10*M10)+(L11*M11))*1.16664</f>
        <v>5.4207927600000003</v>
      </c>
      <c r="O10" s="191">
        <f>N10+I10+G10</f>
        <v>6.4252807600000006</v>
      </c>
      <c r="P10" s="191">
        <f>O10*E10</f>
        <v>381.66167714400001</v>
      </c>
      <c r="S10" s="87"/>
      <c r="U10" s="87"/>
      <c r="V10" s="89"/>
    </row>
    <row r="11" spans="1:23" ht="17.25" customHeight="1">
      <c r="A11" s="194"/>
      <c r="B11" s="60" t="s">
        <v>11</v>
      </c>
      <c r="C11" s="196"/>
      <c r="D11" s="164"/>
      <c r="E11" s="198"/>
      <c r="F11" s="192"/>
      <c r="G11" s="185"/>
      <c r="H11" s="192"/>
      <c r="I11" s="202"/>
      <c r="J11" s="28"/>
      <c r="K11" s="28"/>
      <c r="L11" s="48">
        <v>7.0000000000000007E-2</v>
      </c>
      <c r="M11" s="48">
        <v>0.15</v>
      </c>
      <c r="N11" s="185"/>
      <c r="O11" s="192"/>
      <c r="P11" s="192"/>
    </row>
    <row r="12" spans="1:23" ht="36.200000000000003" customHeight="1">
      <c r="A12" s="193">
        <v>2</v>
      </c>
      <c r="B12" s="61" t="s">
        <v>12</v>
      </c>
      <c r="C12" s="174" t="s">
        <v>22</v>
      </c>
      <c r="D12" s="154"/>
      <c r="E12" s="199">
        <v>495</v>
      </c>
      <c r="F12" s="186">
        <v>2.3199999999999998E-2</v>
      </c>
      <c r="G12" s="184">
        <f>F12*2.45783</f>
        <v>5.7021655999999997E-2</v>
      </c>
      <c r="H12" s="186">
        <v>5.7500000000000002E-2</v>
      </c>
      <c r="I12" s="201">
        <f>H12*3.10716</f>
        <v>0.17866170000000001</v>
      </c>
      <c r="J12" s="27"/>
      <c r="K12" s="27"/>
      <c r="L12" s="42">
        <v>0.186</v>
      </c>
      <c r="M12" s="43">
        <v>5.42</v>
      </c>
      <c r="N12" s="184">
        <f>((L12*M12)+(L13*M13))*1.16664</f>
        <v>1.1780380727999997</v>
      </c>
      <c r="O12" s="191">
        <f>N12+I12+G12</f>
        <v>1.4137214287999997</v>
      </c>
      <c r="P12" s="191">
        <f>O12*E12</f>
        <v>699.79210725599989</v>
      </c>
    </row>
    <row r="13" spans="1:23" ht="36" customHeight="1">
      <c r="A13" s="194"/>
      <c r="B13" s="62" t="s">
        <v>13</v>
      </c>
      <c r="C13" s="176"/>
      <c r="D13" s="155"/>
      <c r="E13" s="200"/>
      <c r="F13" s="187"/>
      <c r="G13" s="185"/>
      <c r="H13" s="187"/>
      <c r="I13" s="202"/>
      <c r="J13" s="26"/>
      <c r="K13" s="26"/>
      <c r="L13" s="63">
        <v>1.0999999999999999E-2</v>
      </c>
      <c r="M13" s="63">
        <v>0.15</v>
      </c>
      <c r="N13" s="185"/>
      <c r="O13" s="192"/>
      <c r="P13" s="192"/>
      <c r="W13" s="87"/>
    </row>
    <row r="14" spans="1:23" ht="51.95" customHeight="1">
      <c r="A14" s="38">
        <v>3</v>
      </c>
      <c r="B14" s="64" t="s">
        <v>14</v>
      </c>
      <c r="C14" s="107" t="s">
        <v>23</v>
      </c>
      <c r="D14" s="14"/>
      <c r="E14" s="65">
        <v>2.04</v>
      </c>
      <c r="F14" s="14"/>
      <c r="G14" s="14"/>
      <c r="H14" s="66">
        <v>2.2000000000000002</v>
      </c>
      <c r="I14" s="67">
        <f>H14*I16</f>
        <v>6.8357520000000003</v>
      </c>
      <c r="J14" s="14"/>
      <c r="K14" s="14"/>
      <c r="L14" s="65">
        <v>1.03</v>
      </c>
      <c r="M14" s="66">
        <v>250</v>
      </c>
      <c r="N14" s="68">
        <f>M14*L14*N16</f>
        <v>300.40979999999996</v>
      </c>
      <c r="O14" s="65">
        <f>I14+F14+N14</f>
        <v>307.24555199999998</v>
      </c>
      <c r="P14" s="65">
        <f>O14*E14</f>
        <v>626.78092607999997</v>
      </c>
      <c r="R14">
        <v>3.54</v>
      </c>
    </row>
    <row r="15" spans="1:23" ht="62.85" customHeight="1">
      <c r="A15" s="35">
        <v>4</v>
      </c>
      <c r="B15" s="14" t="s">
        <v>15</v>
      </c>
      <c r="C15" s="14"/>
      <c r="D15" s="14"/>
      <c r="E15" s="35">
        <v>495</v>
      </c>
      <c r="F15" s="69">
        <v>2.0899999999999998E-2</v>
      </c>
      <c r="G15" s="69">
        <f>G16*F15</f>
        <v>5.1368646999999996E-2</v>
      </c>
      <c r="H15" s="69">
        <v>4.7399999999999998E-2</v>
      </c>
      <c r="I15" s="70">
        <f>H15*I16</f>
        <v>0.14727938399999999</v>
      </c>
      <c r="J15" s="14"/>
      <c r="K15" s="14"/>
      <c r="L15" s="69">
        <v>0.1216</v>
      </c>
      <c r="M15" s="71">
        <v>27</v>
      </c>
      <c r="N15" s="41">
        <f>M15*L15*N16</f>
        <v>3.8303124479999995</v>
      </c>
      <c r="O15" s="71">
        <f>I15+F15+N15</f>
        <v>3.9984918319999996</v>
      </c>
      <c r="P15" s="71">
        <f>O15*E15</f>
        <v>1979.2534568399999</v>
      </c>
      <c r="R15">
        <f>R14/E15</f>
        <v>7.1515151515151518E-3</v>
      </c>
      <c r="W15" s="87"/>
    </row>
    <row r="16" spans="1:23" ht="17.25" customHeight="1">
      <c r="A16" s="50"/>
      <c r="B16" s="50"/>
      <c r="C16" s="50"/>
      <c r="D16" s="190"/>
      <c r="E16" s="190"/>
      <c r="F16" s="50"/>
      <c r="G16" s="50">
        <v>2.45783</v>
      </c>
      <c r="H16" s="50"/>
      <c r="I16" s="50">
        <v>3.1071599999999999</v>
      </c>
      <c r="J16" s="50"/>
      <c r="K16" s="50"/>
      <c r="L16" s="50"/>
      <c r="M16" s="50"/>
      <c r="N16" s="50">
        <v>1.1666399999999999</v>
      </c>
      <c r="O16" s="50"/>
      <c r="P16" s="72">
        <f>SUM(P10:P15)</f>
        <v>3687.4881673199998</v>
      </c>
    </row>
    <row r="17" spans="1:16" ht="17.25" customHeight="1">
      <c r="A17" s="4"/>
      <c r="B17" s="4"/>
      <c r="C17" s="4"/>
      <c r="D17" s="52">
        <v>0.13300000000000001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3">
        <f>P16*0.133</f>
        <v>490.43592625356001</v>
      </c>
    </row>
    <row r="18" spans="1:16" ht="17.25" customHeight="1">
      <c r="A18" s="1"/>
      <c r="B18" s="1"/>
      <c r="C18" s="1"/>
      <c r="D18" s="166"/>
      <c r="E18" s="166"/>
      <c r="F18" s="1"/>
      <c r="G18" s="1"/>
      <c r="H18" s="1"/>
      <c r="I18" s="1"/>
      <c r="J18" s="1"/>
      <c r="K18" s="1"/>
      <c r="L18" s="1"/>
      <c r="M18" s="1"/>
      <c r="N18" s="1"/>
      <c r="O18" s="1"/>
      <c r="P18" s="73">
        <f>P17+P16</f>
        <v>4177.9240935735597</v>
      </c>
    </row>
    <row r="19" spans="1:16" ht="17.25" customHeight="1">
      <c r="A19" s="4"/>
      <c r="B19" s="4"/>
      <c r="C19" s="4"/>
      <c r="D19" s="55">
        <v>0.11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3">
        <f>P18*0.11</f>
        <v>459.57165029309158</v>
      </c>
    </row>
    <row r="20" spans="1:16" ht="17.25" customHeight="1">
      <c r="A20" s="4"/>
      <c r="B20" s="4"/>
      <c r="C20" s="4"/>
      <c r="D20" s="150"/>
      <c r="E20" s="150"/>
      <c r="F20" s="4"/>
      <c r="G20" s="4"/>
      <c r="H20" s="4"/>
      <c r="I20" s="4"/>
      <c r="J20" s="4"/>
      <c r="K20" s="4"/>
      <c r="L20" s="4"/>
      <c r="M20" s="4"/>
      <c r="N20" s="4"/>
      <c r="O20" s="4"/>
      <c r="P20" s="73">
        <f>P19+P18</f>
        <v>4637.4957438666515</v>
      </c>
    </row>
    <row r="21" spans="1:16" ht="29.1" customHeight="1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6" ht="27.2" customHeight="1">
      <c r="A22" s="203" t="s">
        <v>32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</row>
    <row r="23" spans="1:16" ht="12" customHeight="1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16" ht="13.5" customHeight="1">
      <c r="A24" s="151"/>
      <c r="B24" s="151"/>
      <c r="C24" s="151"/>
      <c r="D24" s="151"/>
      <c r="E24" s="151"/>
      <c r="F24" s="12"/>
      <c r="G24" s="12"/>
      <c r="H24" s="12"/>
      <c r="I24" s="12"/>
      <c r="J24" s="151"/>
      <c r="K24" s="151"/>
      <c r="L24" s="151"/>
      <c r="M24" s="205"/>
      <c r="N24" s="205"/>
      <c r="O24" s="151"/>
      <c r="P24" s="151"/>
    </row>
  </sheetData>
  <mergeCells count="55">
    <mergeCell ref="A23:P23"/>
    <mergeCell ref="A24:E24"/>
    <mergeCell ref="J24:L24"/>
    <mergeCell ref="M24:N24"/>
    <mergeCell ref="O24:P24"/>
    <mergeCell ref="D16:E16"/>
    <mergeCell ref="D18:E18"/>
    <mergeCell ref="D20:E20"/>
    <mergeCell ref="A21:P21"/>
    <mergeCell ref="A22:P22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6" workbookViewId="0">
      <selection activeCell="E17" sqref="E17:E18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5" customWidth="1"/>
    <col min="8" max="8" width="9.83203125" customWidth="1"/>
    <col min="9" max="9" width="8.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8.6640625" customWidth="1"/>
    <col min="15" max="15" width="7.83203125" customWidth="1"/>
    <col min="16" max="16" width="12.6640625" customWidth="1"/>
  </cols>
  <sheetData>
    <row r="1" spans="1:16" ht="29.1" customHeight="1">
      <c r="A1" s="149" t="str">
        <f>'Table 2'!A1:B1</f>
        <v>ՀՀ ՇԻՐԱԿԻ ՄԱՐԶԻ ԱՇՈՑՔ ՀԱՄԱՅՆՔԻ ԱՇՈՑՔ ԲՆԱԿԱՎԱՅՐԻ 7-ՐԴ ՓՈՂՈՑ 2-ՐԴ ՇԵՆՔԻ ԲԱԿԻ ԱՍՖԱԼՏԱՊԱՏՄԱՆ ԱՇԽԱՏԱՆՔՆԵՐ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6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2" customHeight="1">
      <c r="A3" s="209" t="s">
        <v>24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ht="13.5" customHeight="1">
      <c r="A4" s="151" t="s">
        <v>39</v>
      </c>
      <c r="B4" s="151"/>
      <c r="C4" s="151"/>
      <c r="D4" s="151"/>
      <c r="E4" s="151"/>
      <c r="F4" s="12"/>
      <c r="G4" s="12"/>
      <c r="H4" s="12"/>
      <c r="I4" s="12"/>
      <c r="J4" s="151"/>
      <c r="K4" s="151"/>
      <c r="L4" s="151"/>
      <c r="M4" s="169">
        <f>P23</f>
        <v>1943.6456595980562</v>
      </c>
      <c r="N4" s="169"/>
      <c r="O4" s="151"/>
      <c r="P4" s="151"/>
    </row>
    <row r="5" spans="1:16" ht="12" customHeight="1">
      <c r="A5" s="170" t="s">
        <v>6</v>
      </c>
      <c r="B5" s="154"/>
      <c r="C5" s="15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16" ht="12.2" customHeight="1">
      <c r="A6" s="171"/>
      <c r="B6" s="173"/>
      <c r="C6" s="173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16" ht="34.5" customHeight="1">
      <c r="A7" s="171"/>
      <c r="B7" s="173"/>
      <c r="C7" s="173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16" ht="67.5" customHeight="1">
      <c r="A8" s="172"/>
      <c r="B8" s="155"/>
      <c r="C8" s="155"/>
      <c r="D8" s="155"/>
      <c r="E8" s="155"/>
      <c r="F8" s="14"/>
      <c r="G8" s="117" t="s">
        <v>41</v>
      </c>
      <c r="H8" s="14"/>
      <c r="I8" s="117" t="s">
        <v>42</v>
      </c>
      <c r="J8" s="155"/>
      <c r="K8" s="155"/>
      <c r="L8" s="155"/>
      <c r="M8" s="155"/>
      <c r="N8" s="155"/>
      <c r="O8" s="155"/>
      <c r="P8" s="155"/>
    </row>
    <row r="9" spans="1:16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6">
        <v>15</v>
      </c>
      <c r="P9" s="35">
        <v>16</v>
      </c>
    </row>
    <row r="10" spans="1:16" ht="38.25" customHeight="1">
      <c r="A10" s="193">
        <v>1</v>
      </c>
      <c r="B10" s="74" t="s">
        <v>12</v>
      </c>
      <c r="C10" s="195" t="s">
        <v>21</v>
      </c>
      <c r="D10" s="154"/>
      <c r="E10" s="199">
        <v>75</v>
      </c>
      <c r="F10" s="186">
        <v>2.3199999999999998E-2</v>
      </c>
      <c r="G10" s="184">
        <f>F10*2.45783</f>
        <v>5.7021655999999997E-2</v>
      </c>
      <c r="H10" s="186">
        <v>5.7500000000000002E-2</v>
      </c>
      <c r="I10" s="184">
        <f>H10*3.10716</f>
        <v>0.17866170000000001</v>
      </c>
      <c r="J10" s="27"/>
      <c r="K10" s="27"/>
      <c r="L10" s="42">
        <v>0.124</v>
      </c>
      <c r="M10" s="44">
        <v>5.42</v>
      </c>
      <c r="N10" s="184">
        <f>((L10*M10)+(L11*M11)*1.16525)</f>
        <v>0.67400266249999996</v>
      </c>
      <c r="O10" s="191">
        <f>N10+I10+G10</f>
        <v>0.90968601849999997</v>
      </c>
      <c r="P10" s="206">
        <f>O10*E10</f>
        <v>68.226451387499992</v>
      </c>
    </row>
    <row r="11" spans="1:16" ht="35.25" customHeight="1">
      <c r="A11" s="194"/>
      <c r="B11" s="75" t="s">
        <v>13</v>
      </c>
      <c r="C11" s="196"/>
      <c r="D11" s="155"/>
      <c r="E11" s="200"/>
      <c r="F11" s="187"/>
      <c r="G11" s="185"/>
      <c r="H11" s="187"/>
      <c r="I11" s="185"/>
      <c r="J11" s="26"/>
      <c r="K11" s="26"/>
      <c r="L11" s="63">
        <v>1.0999999999999999E-2</v>
      </c>
      <c r="M11" s="79">
        <v>0.15</v>
      </c>
      <c r="N11" s="185"/>
      <c r="O11" s="192"/>
      <c r="P11" s="207"/>
    </row>
    <row r="12" spans="1:16" ht="51.95" customHeight="1">
      <c r="A12" s="38">
        <v>2</v>
      </c>
      <c r="B12" s="80" t="s">
        <v>14</v>
      </c>
      <c r="C12" s="108" t="s">
        <v>26</v>
      </c>
      <c r="D12" s="14"/>
      <c r="E12" s="65">
        <v>4.2000000000000003E-2</v>
      </c>
      <c r="F12" s="14"/>
      <c r="G12" s="14"/>
      <c r="H12" s="66">
        <v>2.2000000000000002</v>
      </c>
      <c r="I12" s="70">
        <f>H12*3.10716</f>
        <v>6.8357520000000003</v>
      </c>
      <c r="J12" s="14"/>
      <c r="K12" s="14"/>
      <c r="L12" s="65">
        <v>1.03</v>
      </c>
      <c r="M12" s="81">
        <v>250</v>
      </c>
      <c r="N12" s="70">
        <f>M12*L12*1.16525</f>
        <v>300.051875</v>
      </c>
      <c r="O12" s="71">
        <f>N12+G12+I12</f>
        <v>306.88762700000001</v>
      </c>
      <c r="P12" s="71">
        <f>O12*E12</f>
        <v>12.889280334</v>
      </c>
    </row>
    <row r="13" spans="1:16" ht="38.25" customHeight="1">
      <c r="A13" s="35">
        <v>3</v>
      </c>
      <c r="B13" s="14" t="s">
        <v>15</v>
      </c>
      <c r="C13" s="108" t="s">
        <v>25</v>
      </c>
      <c r="D13" s="14"/>
      <c r="E13" s="35">
        <v>75</v>
      </c>
      <c r="F13" s="69">
        <v>2.0899999999999998E-2</v>
      </c>
      <c r="G13" s="70">
        <f>F13*2.45783</f>
        <v>5.1368646999999996E-2</v>
      </c>
      <c r="H13" s="69">
        <v>4.7399999999999998E-2</v>
      </c>
      <c r="I13" s="70">
        <f>H13*3.10716</f>
        <v>0.14727938399999999</v>
      </c>
      <c r="J13" s="14"/>
      <c r="K13" s="14"/>
      <c r="L13" s="69">
        <v>0.1216</v>
      </c>
      <c r="M13" s="82">
        <v>27</v>
      </c>
      <c r="N13" s="70">
        <f>M13*L13*1.16664</f>
        <v>3.8303124479999995</v>
      </c>
      <c r="O13" s="71">
        <f>N13+G13+I13</f>
        <v>4.0289604789999993</v>
      </c>
      <c r="P13" s="71">
        <f>O13*E13</f>
        <v>302.17203592499993</v>
      </c>
    </row>
    <row r="14" spans="1:16" ht="38.25" customHeight="1">
      <c r="A14" s="193">
        <v>4</v>
      </c>
      <c r="B14" s="214" t="s">
        <v>27</v>
      </c>
      <c r="C14" s="108" t="s">
        <v>43</v>
      </c>
      <c r="D14" s="15"/>
      <c r="E14" s="40">
        <v>78</v>
      </c>
      <c r="F14" s="184">
        <v>1.67</v>
      </c>
      <c r="G14" s="184">
        <f>F14*2.45783</f>
        <v>4.1045761000000001</v>
      </c>
      <c r="H14" s="184">
        <v>0.65</v>
      </c>
      <c r="I14" s="184">
        <f>H14*3.10716</f>
        <v>2.0196540000000001</v>
      </c>
      <c r="J14" s="110" t="s">
        <v>30</v>
      </c>
      <c r="K14" s="15"/>
      <c r="L14" s="15">
        <v>1</v>
      </c>
      <c r="M14" s="15">
        <v>5.75</v>
      </c>
      <c r="N14" s="15">
        <f>M14*1.16525</f>
        <v>6.7001874999999993</v>
      </c>
      <c r="O14" s="58">
        <f>N14+I14+G14</f>
        <v>12.8244176</v>
      </c>
      <c r="P14" s="49">
        <f>O14*E14</f>
        <v>1000.3045728000001</v>
      </c>
    </row>
    <row r="15" spans="1:16" ht="24" customHeight="1">
      <c r="A15" s="213"/>
      <c r="B15" s="173"/>
      <c r="C15" s="108" t="s">
        <v>28</v>
      </c>
      <c r="D15" s="34"/>
      <c r="E15" s="76">
        <f>E14*L15</f>
        <v>4.6019999999999994</v>
      </c>
      <c r="F15" s="215"/>
      <c r="G15" s="215"/>
      <c r="H15" s="215"/>
      <c r="I15" s="215"/>
      <c r="J15" s="34"/>
      <c r="K15" s="34"/>
      <c r="L15" s="111">
        <v>5.8999999999999997E-2</v>
      </c>
      <c r="M15" s="83">
        <v>29.86</v>
      </c>
      <c r="N15" s="77">
        <f>M15*L15*1.16525</f>
        <v>2.0528675349999999</v>
      </c>
      <c r="O15" s="77">
        <f>N15</f>
        <v>2.0528675349999999</v>
      </c>
      <c r="P15" s="86">
        <f>E14*O15</f>
        <v>160.12366772999999</v>
      </c>
    </row>
    <row r="16" spans="1:16" ht="24" customHeight="1">
      <c r="A16" s="213"/>
      <c r="B16" s="173"/>
      <c r="C16" s="108" t="s">
        <v>29</v>
      </c>
      <c r="D16" s="93"/>
      <c r="E16" s="84">
        <v>0.46800000000000003</v>
      </c>
      <c r="F16" s="215"/>
      <c r="G16" s="215"/>
      <c r="H16" s="215"/>
      <c r="I16" s="215"/>
      <c r="J16" s="109" t="s">
        <v>29</v>
      </c>
      <c r="K16" s="78"/>
      <c r="L16" s="112">
        <v>5.9999999999999995E-4</v>
      </c>
      <c r="M16" s="85">
        <v>32.4</v>
      </c>
      <c r="N16" s="98">
        <f>M16*L16*1.16525</f>
        <v>2.2652459999999996E-2</v>
      </c>
      <c r="O16" s="85">
        <f>N16</f>
        <v>2.2652459999999996E-2</v>
      </c>
      <c r="P16" s="113">
        <f>E14*O16</f>
        <v>1.7668918799999997</v>
      </c>
    </row>
    <row r="17" spans="1:16" ht="42" customHeight="1">
      <c r="A17" s="193">
        <v>5</v>
      </c>
      <c r="B17" s="74" t="s">
        <v>12</v>
      </c>
      <c r="C17" s="211" t="s">
        <v>31</v>
      </c>
      <c r="D17" s="154"/>
      <c r="E17" s="199">
        <v>21</v>
      </c>
      <c r="F17" s="186">
        <v>2.3199999999999998E-2</v>
      </c>
      <c r="G17" s="184">
        <f>F17*2.45783</f>
        <v>5.7021655999999997E-2</v>
      </c>
      <c r="H17" s="186">
        <v>5.7500000000000002E-2</v>
      </c>
      <c r="I17" s="184">
        <f>H17*3.10716</f>
        <v>0.17866170000000001</v>
      </c>
      <c r="J17" s="91"/>
      <c r="K17" s="91"/>
      <c r="L17" s="42">
        <v>0.124</v>
      </c>
      <c r="M17" s="44">
        <v>5.42</v>
      </c>
      <c r="N17" s="184">
        <f>((L17*M17)+(L18*M18)*1.16525)</f>
        <v>0.67400266249999996</v>
      </c>
      <c r="O17" s="191">
        <f>N17+I17+G17</f>
        <v>0.90968601849999997</v>
      </c>
      <c r="P17" s="206">
        <f>O17*E17</f>
        <v>19.103406388499998</v>
      </c>
    </row>
    <row r="18" spans="1:16" ht="27" customHeight="1">
      <c r="A18" s="194"/>
      <c r="B18" s="75" t="s">
        <v>13</v>
      </c>
      <c r="C18" s="212"/>
      <c r="D18" s="155"/>
      <c r="E18" s="200"/>
      <c r="F18" s="187"/>
      <c r="G18" s="185"/>
      <c r="H18" s="187"/>
      <c r="I18" s="185"/>
      <c r="J18" s="114"/>
      <c r="K18" s="92"/>
      <c r="L18" s="63">
        <v>1.0999999999999999E-2</v>
      </c>
      <c r="M18" s="79">
        <v>0.15</v>
      </c>
      <c r="N18" s="185"/>
      <c r="O18" s="192"/>
      <c r="P18" s="207"/>
    </row>
    <row r="19" spans="1:16" ht="17.25" customHeight="1">
      <c r="A19" s="50"/>
      <c r="B19" s="50"/>
      <c r="C19" s="50"/>
      <c r="D19" s="190"/>
      <c r="E19" s="19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>
        <f>SUM(P9:P16)-P9</f>
        <v>1545.4829000565001</v>
      </c>
    </row>
    <row r="20" spans="1:16" ht="17.25" customHeight="1">
      <c r="A20" s="4"/>
      <c r="B20" s="4"/>
      <c r="C20" s="4"/>
      <c r="D20" s="52">
        <v>0.13300000000000001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4">
        <f>P19*0.133</f>
        <v>205.54922570751452</v>
      </c>
    </row>
    <row r="21" spans="1:16" ht="17.25" customHeight="1">
      <c r="A21" s="1"/>
      <c r="B21" s="1"/>
      <c r="C21" s="1"/>
      <c r="D21" s="166"/>
      <c r="E21" s="166"/>
      <c r="F21" s="1"/>
      <c r="G21" s="1"/>
      <c r="H21" s="1"/>
      <c r="I21" s="1"/>
      <c r="J21" s="1"/>
      <c r="K21" s="1"/>
      <c r="L21" s="1"/>
      <c r="M21" s="1"/>
      <c r="N21" s="1"/>
      <c r="O21" s="1"/>
      <c r="P21" s="54">
        <f>P20+P19</f>
        <v>1751.0321257640146</v>
      </c>
    </row>
    <row r="22" spans="1:16" ht="17.25" customHeight="1">
      <c r="A22" s="4"/>
      <c r="B22" s="4"/>
      <c r="C22" s="4"/>
      <c r="D22" s="55">
        <v>0.11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6">
        <f>P21*0.11</f>
        <v>192.61353383404162</v>
      </c>
    </row>
    <row r="23" spans="1:16" ht="17.25" customHeight="1">
      <c r="A23" s="4"/>
      <c r="B23" s="4"/>
      <c r="C23" s="4"/>
      <c r="D23" s="150"/>
      <c r="E23" s="150"/>
      <c r="F23" s="4"/>
      <c r="G23" s="4"/>
      <c r="H23" s="4"/>
      <c r="I23" s="4"/>
      <c r="J23" s="4"/>
      <c r="K23" s="4"/>
      <c r="L23" s="4"/>
      <c r="M23" s="4"/>
      <c r="N23" s="4"/>
      <c r="O23" s="4"/>
      <c r="P23" s="54">
        <f>P22+P21</f>
        <v>1943.6456595980562</v>
      </c>
    </row>
    <row r="26" spans="1:16">
      <c r="C26" s="208" t="s">
        <v>33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</row>
  </sheetData>
  <mergeCells count="55">
    <mergeCell ref="P10:P11"/>
    <mergeCell ref="A14:A16"/>
    <mergeCell ref="B14:B16"/>
    <mergeCell ref="F14:F16"/>
    <mergeCell ref="G14:G16"/>
    <mergeCell ref="H14:H16"/>
    <mergeCell ref="I14:I16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D19:E19"/>
    <mergeCell ref="A17:A18"/>
    <mergeCell ref="C17:C18"/>
    <mergeCell ref="D17:D18"/>
    <mergeCell ref="E17:E18"/>
    <mergeCell ref="F17:F1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P17:P18"/>
    <mergeCell ref="C26:P26"/>
    <mergeCell ref="G17:G18"/>
    <mergeCell ref="H17:H18"/>
    <mergeCell ref="I17:I18"/>
    <mergeCell ref="N17:N18"/>
    <mergeCell ref="O17:O18"/>
    <mergeCell ref="D21:E21"/>
    <mergeCell ref="D23:E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workbookViewId="0">
      <selection activeCell="H27" sqref="H27"/>
    </sheetView>
  </sheetViews>
  <sheetFormatPr defaultRowHeight="12.75"/>
  <cols>
    <col min="1" max="1" width="9.33203125" style="123"/>
    <col min="2" max="3" width="38.1640625" style="123" customWidth="1"/>
    <col min="4" max="4" width="12.6640625" style="123" customWidth="1"/>
    <col min="5" max="5" width="11.1640625" style="123" customWidth="1"/>
    <col min="6" max="6" width="9.33203125" style="123"/>
    <col min="7" max="7" width="11.33203125" style="123" customWidth="1"/>
    <col min="8" max="8" width="11.5" style="123" customWidth="1"/>
    <col min="9" max="9" width="13" style="123" customWidth="1"/>
  </cols>
  <sheetData>
    <row r="2" spans="1:9" ht="14.25">
      <c r="A2" s="216" t="s">
        <v>52</v>
      </c>
      <c r="B2" s="216"/>
      <c r="C2" s="216"/>
      <c r="D2" s="216"/>
      <c r="E2" s="216"/>
      <c r="F2" s="216"/>
      <c r="G2" s="216"/>
      <c r="H2" s="216"/>
      <c r="I2" s="216"/>
    </row>
    <row r="3" spans="1:9">
      <c r="A3" s="121"/>
      <c r="B3" s="121"/>
      <c r="C3" s="121"/>
      <c r="D3" s="121"/>
      <c r="E3" s="121"/>
      <c r="F3" s="121"/>
      <c r="G3" s="121"/>
      <c r="H3" s="121"/>
      <c r="I3" s="121"/>
    </row>
    <row r="4" spans="1:9" ht="31.5" customHeight="1">
      <c r="A4" s="217" t="s">
        <v>79</v>
      </c>
      <c r="B4" s="217"/>
      <c r="C4" s="217"/>
      <c r="D4" s="217"/>
      <c r="E4" s="217"/>
      <c r="F4" s="217"/>
      <c r="G4" s="217"/>
      <c r="H4" s="217"/>
      <c r="I4" s="217"/>
    </row>
    <row r="5" spans="1:9">
      <c r="A5" s="217" t="s">
        <v>80</v>
      </c>
      <c r="B5" s="217"/>
      <c r="C5" s="217"/>
      <c r="D5" s="217"/>
      <c r="E5" s="217"/>
      <c r="F5" s="217"/>
      <c r="G5" s="217"/>
      <c r="H5" s="217"/>
      <c r="I5" s="217"/>
    </row>
    <row r="6" spans="1:9">
      <c r="A6" s="122"/>
      <c r="B6" s="122"/>
      <c r="C6" s="122"/>
      <c r="D6" s="122"/>
      <c r="E6" s="122"/>
      <c r="F6" s="122"/>
      <c r="G6" s="122"/>
      <c r="H6" s="122"/>
      <c r="I6" s="122"/>
    </row>
    <row r="7" spans="1:9" ht="13.5" thickBot="1"/>
    <row r="8" spans="1:9">
      <c r="A8" s="218" t="s">
        <v>45</v>
      </c>
      <c r="B8" s="221" t="s">
        <v>46</v>
      </c>
      <c r="C8" s="224" t="s">
        <v>53</v>
      </c>
      <c r="D8" s="224" t="s">
        <v>54</v>
      </c>
      <c r="E8" s="227" t="s">
        <v>47</v>
      </c>
      <c r="F8" s="230" t="s">
        <v>55</v>
      </c>
      <c r="G8" s="230" t="s">
        <v>56</v>
      </c>
      <c r="H8" s="230" t="s">
        <v>57</v>
      </c>
      <c r="I8" s="231" t="s">
        <v>58</v>
      </c>
    </row>
    <row r="9" spans="1:9">
      <c r="A9" s="219"/>
      <c r="B9" s="222"/>
      <c r="C9" s="225"/>
      <c r="D9" s="225"/>
      <c r="E9" s="228"/>
      <c r="F9" s="228"/>
      <c r="G9" s="228"/>
      <c r="H9" s="228"/>
      <c r="I9" s="232"/>
    </row>
    <row r="10" spans="1:9" ht="46.5" customHeight="1" thickBot="1">
      <c r="A10" s="220"/>
      <c r="B10" s="223"/>
      <c r="C10" s="226"/>
      <c r="D10" s="226"/>
      <c r="E10" s="229"/>
      <c r="F10" s="229"/>
      <c r="G10" s="229"/>
      <c r="H10" s="229"/>
      <c r="I10" s="233"/>
    </row>
    <row r="11" spans="1:9" ht="20.25" customHeight="1">
      <c r="A11" s="124">
        <v>1</v>
      </c>
      <c r="B11" s="124">
        <v>2</v>
      </c>
      <c r="C11" s="124">
        <v>3</v>
      </c>
      <c r="D11" s="124">
        <v>4</v>
      </c>
      <c r="E11" s="124">
        <v>5</v>
      </c>
      <c r="F11" s="124">
        <v>6</v>
      </c>
      <c r="G11" s="124">
        <v>7</v>
      </c>
      <c r="H11" s="124">
        <v>8</v>
      </c>
      <c r="I11" s="124">
        <v>9</v>
      </c>
    </row>
    <row r="12" spans="1:9" ht="32.25" customHeight="1">
      <c r="A12" s="236">
        <v>1</v>
      </c>
      <c r="B12" s="237" t="s">
        <v>16</v>
      </c>
      <c r="C12" s="238" t="s">
        <v>59</v>
      </c>
      <c r="D12" s="125" t="s">
        <v>60</v>
      </c>
      <c r="E12" s="126"/>
      <c r="F12" s="120">
        <v>165.6</v>
      </c>
      <c r="G12" s="118">
        <v>0.66</v>
      </c>
      <c r="H12" s="119">
        <f>F12*G12</f>
        <v>109.29600000000001</v>
      </c>
      <c r="I12" s="130"/>
    </row>
    <row r="13" spans="1:9" ht="17.25" customHeight="1">
      <c r="A13" s="236"/>
      <c r="B13" s="237"/>
      <c r="C13" s="239"/>
      <c r="D13" s="125" t="s">
        <v>61</v>
      </c>
      <c r="E13" s="126"/>
      <c r="F13" s="120">
        <f>F12*1.95</f>
        <v>322.91999999999996</v>
      </c>
      <c r="G13" s="118">
        <v>0.33</v>
      </c>
      <c r="H13" s="119">
        <f t="shared" ref="H13" si="0">F13*G13</f>
        <v>106.56359999999999</v>
      </c>
      <c r="I13" s="130"/>
    </row>
    <row r="14" spans="1:9" ht="36.200000000000003" customHeight="1">
      <c r="A14" s="131">
        <v>2</v>
      </c>
      <c r="B14" s="132" t="s">
        <v>17</v>
      </c>
      <c r="C14" s="133" t="s">
        <v>62</v>
      </c>
      <c r="D14" s="125" t="s">
        <v>63</v>
      </c>
      <c r="E14" s="134" t="s">
        <v>18</v>
      </c>
      <c r="F14" s="127">
        <v>570</v>
      </c>
      <c r="G14" s="128">
        <v>0.02</v>
      </c>
      <c r="H14" s="129">
        <f t="shared" ref="H14:H25" si="1">F14*G14</f>
        <v>11.4</v>
      </c>
      <c r="I14" s="130"/>
    </row>
    <row r="15" spans="1:9" ht="51.95" customHeight="1">
      <c r="A15" s="127">
        <v>3</v>
      </c>
      <c r="B15" s="135" t="s">
        <v>21</v>
      </c>
      <c r="C15" s="135" t="s">
        <v>64</v>
      </c>
      <c r="D15" s="125" t="s">
        <v>60</v>
      </c>
      <c r="E15" s="126"/>
      <c r="F15" s="127">
        <v>59.4</v>
      </c>
      <c r="G15" s="128">
        <v>8.35</v>
      </c>
      <c r="H15" s="129">
        <f t="shared" si="1"/>
        <v>495.98999999999995</v>
      </c>
      <c r="I15" s="130"/>
    </row>
    <row r="16" spans="1:9" ht="62.85" customHeight="1">
      <c r="A16" s="127">
        <v>4</v>
      </c>
      <c r="B16" s="132" t="s">
        <v>22</v>
      </c>
      <c r="C16" s="132" t="s">
        <v>65</v>
      </c>
      <c r="D16" s="125" t="s">
        <v>63</v>
      </c>
      <c r="E16" s="136"/>
      <c r="F16" s="127">
        <v>495</v>
      </c>
      <c r="G16" s="128">
        <v>1.85</v>
      </c>
      <c r="H16" s="129">
        <f t="shared" si="1"/>
        <v>915.75</v>
      </c>
      <c r="I16" s="130"/>
    </row>
    <row r="17" spans="1:9" ht="38.25" customHeight="1">
      <c r="A17" s="131">
        <v>5</v>
      </c>
      <c r="B17" s="137" t="s">
        <v>23</v>
      </c>
      <c r="C17" s="137" t="s">
        <v>66</v>
      </c>
      <c r="D17" s="125" t="s">
        <v>61</v>
      </c>
      <c r="E17" s="136"/>
      <c r="F17" s="127">
        <v>2.04</v>
      </c>
      <c r="G17" s="128">
        <v>400</v>
      </c>
      <c r="H17" s="129">
        <f t="shared" si="1"/>
        <v>816</v>
      </c>
      <c r="I17" s="130"/>
    </row>
    <row r="18" spans="1:9" ht="51.95" customHeight="1">
      <c r="A18" s="127">
        <v>6</v>
      </c>
      <c r="B18" s="136"/>
      <c r="C18" s="138" t="s">
        <v>67</v>
      </c>
      <c r="D18" s="125" t="s">
        <v>63</v>
      </c>
      <c r="E18" s="136"/>
      <c r="F18" s="127">
        <v>495</v>
      </c>
      <c r="G18" s="128">
        <v>5.6</v>
      </c>
      <c r="H18" s="129">
        <f t="shared" si="1"/>
        <v>2772</v>
      </c>
      <c r="I18" s="130"/>
    </row>
    <row r="19" spans="1:9" ht="38.25" customHeight="1">
      <c r="A19" s="127">
        <v>7</v>
      </c>
      <c r="B19" s="135" t="s">
        <v>21</v>
      </c>
      <c r="C19" s="135" t="s">
        <v>64</v>
      </c>
      <c r="D19" s="125" t="s">
        <v>63</v>
      </c>
      <c r="E19" s="136"/>
      <c r="F19" s="139">
        <v>75</v>
      </c>
      <c r="G19" s="140">
        <v>1.2</v>
      </c>
      <c r="H19" s="129">
        <f t="shared" si="1"/>
        <v>90</v>
      </c>
      <c r="I19" s="130"/>
    </row>
    <row r="20" spans="1:9" ht="38.25" customHeight="1">
      <c r="A20" s="131">
        <v>8</v>
      </c>
      <c r="B20" s="132" t="s">
        <v>26</v>
      </c>
      <c r="C20" s="137" t="s">
        <v>68</v>
      </c>
      <c r="D20" s="125" t="s">
        <v>61</v>
      </c>
      <c r="E20" s="136"/>
      <c r="F20" s="141">
        <v>0.04</v>
      </c>
      <c r="G20" s="128">
        <v>400</v>
      </c>
      <c r="H20" s="129">
        <v>16.8</v>
      </c>
      <c r="I20" s="130"/>
    </row>
    <row r="21" spans="1:9" ht="24" customHeight="1">
      <c r="A21" s="127">
        <v>9</v>
      </c>
      <c r="B21" s="132" t="s">
        <v>25</v>
      </c>
      <c r="C21" s="138" t="s">
        <v>69</v>
      </c>
      <c r="D21" s="125" t="s">
        <v>63</v>
      </c>
      <c r="E21" s="136"/>
      <c r="F21" s="127">
        <v>75</v>
      </c>
      <c r="G21" s="128">
        <v>5.3</v>
      </c>
      <c r="H21" s="129">
        <f t="shared" si="1"/>
        <v>397.5</v>
      </c>
      <c r="I21" s="130"/>
    </row>
    <row r="22" spans="1:9" ht="24" customHeight="1">
      <c r="A22" s="240">
        <v>10</v>
      </c>
      <c r="B22" s="132" t="s">
        <v>43</v>
      </c>
      <c r="C22" s="138" t="s">
        <v>70</v>
      </c>
      <c r="D22" s="125" t="s">
        <v>63</v>
      </c>
      <c r="E22" s="136"/>
      <c r="F22" s="127">
        <v>78</v>
      </c>
      <c r="G22" s="140">
        <v>16.7</v>
      </c>
      <c r="H22" s="129">
        <f t="shared" si="1"/>
        <v>1302.5999999999999</v>
      </c>
      <c r="I22" s="130"/>
    </row>
    <row r="23" spans="1:9" ht="42" customHeight="1">
      <c r="A23" s="240"/>
      <c r="B23" s="132" t="s">
        <v>28</v>
      </c>
      <c r="C23" s="133" t="s">
        <v>71</v>
      </c>
      <c r="D23" s="125" t="s">
        <v>60</v>
      </c>
      <c r="E23" s="136"/>
      <c r="F23" s="127">
        <v>5</v>
      </c>
      <c r="G23" s="140">
        <v>2.7</v>
      </c>
      <c r="H23" s="129">
        <f t="shared" si="1"/>
        <v>13.5</v>
      </c>
      <c r="I23" s="130"/>
    </row>
    <row r="24" spans="1:9" ht="13.5">
      <c r="A24" s="240"/>
      <c r="B24" s="132" t="s">
        <v>29</v>
      </c>
      <c r="C24" s="132" t="s">
        <v>72</v>
      </c>
      <c r="D24" s="125" t="s">
        <v>60</v>
      </c>
      <c r="E24" s="136"/>
      <c r="F24" s="128">
        <v>0.5</v>
      </c>
      <c r="G24" s="128">
        <v>0.03</v>
      </c>
      <c r="H24" s="241" t="s">
        <v>81</v>
      </c>
      <c r="I24" s="130"/>
    </row>
    <row r="25" spans="1:9" ht="38.25">
      <c r="A25" s="127">
        <v>11</v>
      </c>
      <c r="B25" s="142" t="s">
        <v>31</v>
      </c>
      <c r="C25" s="142" t="s">
        <v>73</v>
      </c>
      <c r="D25" s="125" t="s">
        <v>63</v>
      </c>
      <c r="E25" s="136"/>
      <c r="F25" s="139">
        <v>21</v>
      </c>
      <c r="G25" s="140">
        <v>1.2</v>
      </c>
      <c r="H25" s="129">
        <f t="shared" si="1"/>
        <v>25.2</v>
      </c>
      <c r="I25" s="130"/>
    </row>
    <row r="26" spans="1:9">
      <c r="A26" s="143"/>
      <c r="B26" s="143" t="s">
        <v>49</v>
      </c>
      <c r="C26" s="143" t="s">
        <v>74</v>
      </c>
      <c r="D26" s="143"/>
      <c r="E26" s="143"/>
      <c r="F26" s="143"/>
      <c r="G26" s="143"/>
      <c r="H26" s="145" t="s">
        <v>82</v>
      </c>
      <c r="I26" s="145" t="s">
        <v>48</v>
      </c>
    </row>
    <row r="27" spans="1:9">
      <c r="A27" s="143"/>
      <c r="B27" s="143" t="s">
        <v>50</v>
      </c>
      <c r="C27" s="143" t="s">
        <v>75</v>
      </c>
      <c r="D27" s="143"/>
      <c r="E27" s="143"/>
      <c r="F27" s="143"/>
      <c r="G27" s="143"/>
      <c r="H27" s="145" t="s">
        <v>83</v>
      </c>
      <c r="I27" s="143"/>
    </row>
    <row r="28" spans="1:9">
      <c r="A28" s="143"/>
      <c r="B28" s="143" t="s">
        <v>49</v>
      </c>
      <c r="C28" s="143" t="s">
        <v>76</v>
      </c>
      <c r="D28" s="143"/>
      <c r="E28" s="143"/>
      <c r="F28" s="143"/>
      <c r="G28" s="143"/>
      <c r="H28" s="144">
        <f t="shared" ref="H28" si="2">H27+H26</f>
        <v>8487.1359999999986</v>
      </c>
      <c r="I28" s="144"/>
    </row>
    <row r="31" spans="1:9">
      <c r="A31" s="235" t="s">
        <v>77</v>
      </c>
      <c r="B31" s="235"/>
      <c r="C31" s="235"/>
      <c r="D31" s="235"/>
      <c r="E31" s="235"/>
      <c r="F31" s="235"/>
      <c r="G31" s="235"/>
      <c r="H31" s="235"/>
      <c r="I31" s="235"/>
    </row>
    <row r="32" spans="1:9">
      <c r="A32" s="234" t="s">
        <v>78</v>
      </c>
      <c r="B32" s="235"/>
      <c r="C32" s="235"/>
      <c r="D32" s="235"/>
      <c r="E32" s="235"/>
      <c r="F32" s="235"/>
      <c r="G32" s="235"/>
      <c r="H32" s="235"/>
      <c r="I32" s="235"/>
    </row>
  </sheetData>
  <mergeCells count="18">
    <mergeCell ref="A32:I32"/>
    <mergeCell ref="A12:A13"/>
    <mergeCell ref="B12:B13"/>
    <mergeCell ref="C12:C13"/>
    <mergeCell ref="A22:A24"/>
    <mergeCell ref="A31:I31"/>
    <mergeCell ref="A2:I2"/>
    <mergeCell ref="A4:I4"/>
    <mergeCell ref="A5:I5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user16</cp:lastModifiedBy>
  <cp:lastPrinted>2024-11-27T09:54:58Z</cp:lastPrinted>
  <dcterms:created xsi:type="dcterms:W3CDTF">2024-10-31T16:21:14Z</dcterms:created>
  <dcterms:modified xsi:type="dcterms:W3CDTF">2025-06-23T10:19:48Z</dcterms:modified>
</cp:coreProperties>
</file>